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C:\Users\SPHOHP02002\Desktop\แพทย์ประจำบ้าน ปี 2564\"/>
    </mc:Choice>
  </mc:AlternateContent>
  <xr:revisionPtr revIDLastSave="0" documentId="13_ncr:1_{3B5060A2-BEC0-4508-8C71-CC6E91C6F6E0}" xr6:coauthVersionLast="44" xr6:coauthVersionMax="44" xr10:uidLastSave="{00000000-0000-0000-0000-000000000000}"/>
  <bookViews>
    <workbookView xWindow="-120" yWindow="-120" windowWidth="24240" windowHeight="13140" tabRatio="500" xr2:uid="{00000000-000D-0000-FFFF-FFFF00000000}"/>
  </bookViews>
  <sheets>
    <sheet name="สุรินทร์" sheetId="4" r:id="rId1"/>
  </sheets>
  <definedNames>
    <definedName name="_xlnm.Print_Titles" localSheetId="0">สุรินทร์!$1:$7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85" i="4" l="1"/>
  <c r="BB85" i="4"/>
  <c r="AY85" i="4"/>
  <c r="AV85" i="4"/>
  <c r="AS85" i="4"/>
  <c r="AP85" i="4"/>
  <c r="AM85" i="4"/>
  <c r="AJ85" i="4"/>
  <c r="AG85" i="4"/>
  <c r="AD85" i="4"/>
  <c r="AA85" i="4"/>
  <c r="X85" i="4"/>
  <c r="U85" i="4"/>
  <c r="R85" i="4"/>
  <c r="O85" i="4"/>
  <c r="L85" i="4"/>
  <c r="I85" i="4"/>
  <c r="BC85" i="4"/>
  <c r="BA85" i="4"/>
  <c r="AZ85" i="4"/>
  <c r="AX85" i="4"/>
  <c r="AW85" i="4"/>
  <c r="AU85" i="4"/>
  <c r="AT85" i="4"/>
  <c r="AR85" i="4"/>
  <c r="AQ85" i="4"/>
  <c r="AO85" i="4"/>
  <c r="AN85" i="4"/>
  <c r="AL85" i="4"/>
  <c r="AK85" i="4"/>
  <c r="AI85" i="4"/>
  <c r="AH85" i="4"/>
  <c r="AF85" i="4"/>
  <c r="AE85" i="4"/>
  <c r="AC85" i="4"/>
  <c r="AB85" i="4"/>
  <c r="Z85" i="4"/>
  <c r="Y85" i="4"/>
  <c r="W85" i="4"/>
  <c r="V85" i="4"/>
  <c r="T85" i="4"/>
  <c r="S85" i="4"/>
  <c r="Q85" i="4"/>
  <c r="P85" i="4"/>
  <c r="N85" i="4"/>
  <c r="M85" i="4"/>
  <c r="K85" i="4"/>
  <c r="J85" i="4"/>
  <c r="H85" i="4"/>
  <c r="G85" i="4"/>
  <c r="E85" i="4"/>
</calcChain>
</file>

<file path=xl/sharedStrings.xml><?xml version="1.0" encoding="utf-8"?>
<sst xmlns="http://schemas.openxmlformats.org/spreadsheetml/2006/main" count="300" uniqueCount="251">
  <si>
    <t>ลำดับ</t>
  </si>
  <si>
    <t>สาขา</t>
  </si>
  <si>
    <t>รวม</t>
  </si>
  <si>
    <t>0100</t>
  </si>
  <si>
    <t>กุมารเวชศาสตร์</t>
  </si>
  <si>
    <t>0101</t>
  </si>
  <si>
    <t>กุมารเวชศาสตร์ทารกแรกเกิดและปริกำเนิด</t>
  </si>
  <si>
    <t xml:space="preserve">
0102 </t>
  </si>
  <si>
    <t>กุมารเวชศาสตร์โรคติดเชื้อ</t>
  </si>
  <si>
    <t xml:space="preserve">0103 </t>
  </si>
  <si>
    <t>กุมารเวชศาสตร์โรคระบบทางเดินอาหารและโรคตับ</t>
  </si>
  <si>
    <t>0104</t>
  </si>
  <si>
    <t>กุมารเวชศาสตร์ประสาทวิทยา</t>
  </si>
  <si>
    <t>0105</t>
  </si>
  <si>
    <t>กุมารเวชศาสตร์โรคภูมิแพ้และภูมิคุ้มกัน</t>
  </si>
  <si>
    <t>0106</t>
  </si>
  <si>
    <t>กุมารเวชศาสตร์โรคต่อมไร้ท่อและเมตาบอลิสม</t>
  </si>
  <si>
    <t>0107</t>
  </si>
  <si>
    <t>กุมารเวชศาสตร์พัฒนาการและพฤติกรรม</t>
  </si>
  <si>
    <t>0108</t>
  </si>
  <si>
    <t>กุมารเวชศาสตร์โรคไต</t>
  </si>
  <si>
    <t xml:space="preserve">0109 </t>
  </si>
  <si>
    <t>กุมารเวชศาสตร์โรคหัวใจ</t>
  </si>
  <si>
    <t>0110</t>
  </si>
  <si>
    <t>กุมารเวชศาสตร์โรคระบบการหายใจ</t>
  </si>
  <si>
    <t>0111</t>
  </si>
  <si>
    <t>กุมารเวชศาสตร์ตจวิทยา</t>
  </si>
  <si>
    <t>0112</t>
  </si>
  <si>
    <t>โลหิตวิทยาและมะเร็งในเด็ก</t>
  </si>
  <si>
    <t>0113</t>
  </si>
  <si>
    <t>กุมารเวชศาสตร์โภชนาการ</t>
  </si>
  <si>
    <t>0300</t>
  </si>
  <si>
    <t>จักษุวิทยา</t>
  </si>
  <si>
    <t>0400</t>
  </si>
  <si>
    <t>จิตเวชศาสตร์</t>
  </si>
  <si>
    <t>0500</t>
  </si>
  <si>
    <t>จิตเวชศาสตร์เด็กและวัยรุ่น</t>
  </si>
  <si>
    <t>0600</t>
  </si>
  <si>
    <t>พยาธิวิทยาทั่วไป</t>
  </si>
  <si>
    <t>0700</t>
  </si>
  <si>
    <t>พยาธิวิทยากายวิภาค</t>
  </si>
  <si>
    <t>0800</t>
  </si>
  <si>
    <t>พยาธิวิทยาคลินิก</t>
  </si>
  <si>
    <t>0900</t>
  </si>
  <si>
    <t>นิติเวชศาสตร์</t>
  </si>
  <si>
    <t>1000</t>
  </si>
  <si>
    <t>รังสีวิทยาทั่วไป</t>
  </si>
  <si>
    <t>1100</t>
  </si>
  <si>
    <t>รังสีวิทยาวินิจฉัย</t>
  </si>
  <si>
    <t>1101</t>
  </si>
  <si>
    <t>ภาพวินิจฉัยระบบประสาท</t>
  </si>
  <si>
    <t>1102</t>
  </si>
  <si>
    <t>รังสีร่วมรักษาระบบประสาท</t>
  </si>
  <si>
    <t>1103</t>
  </si>
  <si>
    <t>รังสีร่วมรักษาของลำตัว</t>
  </si>
  <si>
    <t>1104</t>
  </si>
  <si>
    <t>ภาพวินิจฉัยชั้นสูง</t>
  </si>
  <si>
    <t>รังสีรักษาและมะเร็งวิทยา</t>
  </si>
  <si>
    <t>เวชศาสตร์นิวเคลียร์</t>
  </si>
  <si>
    <t>รังสีรักษาและเวชศาสตร์นิวเคลียร์</t>
  </si>
  <si>
    <t>1500</t>
  </si>
  <si>
    <t>วิสัญญีวิทยา</t>
  </si>
  <si>
    <t>1501</t>
  </si>
  <si>
    <t>วิสัญญีวิทยาสำหรับการผ่าตัดหัวใจ หลอดเลือดใหญ่และทรวงอก</t>
  </si>
  <si>
    <t>1502</t>
  </si>
  <si>
    <t>วิสัญญีวิทยาสำหรับผู้ป่วยโรคทางระบบประสาท</t>
  </si>
  <si>
    <t>1503</t>
  </si>
  <si>
    <t>วิสัญญีวิทยาการระงับปวด</t>
  </si>
  <si>
    <t>1504</t>
  </si>
  <si>
    <t>วิสัญญีวิทยาสำหรับเด็ก</t>
  </si>
  <si>
    <t>1600</t>
  </si>
  <si>
    <t>เวชศาสตร์ครอบครัว</t>
  </si>
  <si>
    <t>1900</t>
  </si>
  <si>
    <t>เวชศาสตร์ป้องกัน (แขนงระบาดวิทยา)</t>
  </si>
  <si>
    <t>เวชศาสตร์ป้องกัน  (แขนงสาธารณสุขศาสตร์)</t>
  </si>
  <si>
    <t>เวชศาสตร์ป้องกัน (แขนงเวชศาสตร์ป้องกันคลินิก)</t>
  </si>
  <si>
    <t>เวชศาสตร์ป้องกัน (แขนงจิตเวชชุมชน)</t>
  </si>
  <si>
    <t>2200</t>
  </si>
  <si>
    <t>เวชศาสตร์ป้องกัน (แขนงอาชีวเวชศาสตร์)</t>
  </si>
  <si>
    <t>2400</t>
  </si>
  <si>
    <t>เวชศาสตร์ฟื้นฟู</t>
  </si>
  <si>
    <t>2500</t>
  </si>
  <si>
    <t>ศัลยศาสตร์</t>
  </si>
  <si>
    <t>2501</t>
  </si>
  <si>
    <t>ศัลยศาสตร์ลำไส้ใหญ่และทวารหนัก</t>
  </si>
  <si>
    <t>2502</t>
  </si>
  <si>
    <t>ศัลยศาสตร์หลอดเลือด</t>
  </si>
  <si>
    <t>2503</t>
  </si>
  <si>
    <t>ศัลยศาสตร์อุบัติเหตุ</t>
  </si>
  <si>
    <t>2504</t>
  </si>
  <si>
    <t>ศัลยศาสตร์มะเร็งวิทยา</t>
  </si>
  <si>
    <t>2600</t>
  </si>
  <si>
    <t>ประสาทศัลยศาสตร์</t>
  </si>
  <si>
    <t>2700</t>
  </si>
  <si>
    <t>ศัลยศาสตร์ตกแต่ง</t>
  </si>
  <si>
    <t>2800</t>
  </si>
  <si>
    <t>ศัลยศาสตร์ทรวงอก</t>
  </si>
  <si>
    <t>2900</t>
  </si>
  <si>
    <t>ศัลยศาสตร์ยูโรวิทยา</t>
  </si>
  <si>
    <t>3000</t>
  </si>
  <si>
    <t>กุมารศัลยศาสตร์</t>
  </si>
  <si>
    <t>3100</t>
  </si>
  <si>
    <t>สูติศาสตร์-นรีเวชวิทยา</t>
  </si>
  <si>
    <t>3101</t>
  </si>
  <si>
    <t>เวชศาสตร์มารดาและทารกในครรภ์</t>
  </si>
  <si>
    <t>3102</t>
  </si>
  <si>
    <t>มะเร็งนรีเวชวิทยา</t>
  </si>
  <si>
    <t>3103</t>
  </si>
  <si>
    <t>เวชศาสตร์การเจริญพันธุ์</t>
  </si>
  <si>
    <t>3200</t>
  </si>
  <si>
    <t>โสต นาสิก ลาริงซ์วิทยา</t>
  </si>
  <si>
    <t>ศัลยศาสตร์ตกแต่งและเสริมสร้างใบหน้า</t>
  </si>
  <si>
    <t>3300</t>
  </si>
  <si>
    <t>ศัลยศาสตร์ออร์โธปิดิกส์</t>
  </si>
  <si>
    <t>3400</t>
  </si>
  <si>
    <t>อายุรศาสตร์</t>
  </si>
  <si>
    <t>3401</t>
  </si>
  <si>
    <t>อายุรศาสตร์โรคติดเชื้อ</t>
  </si>
  <si>
    <t>3402</t>
  </si>
  <si>
    <t>อายุรศาสตร์โรคข้อและรูมาติสซั่ม</t>
  </si>
  <si>
    <t>3403</t>
  </si>
  <si>
    <t>อายุรศาสตร์โรคต่อมไร้ท่อ และเมตะบอลิสม</t>
  </si>
  <si>
    <t>3404</t>
  </si>
  <si>
    <t>อายุรศาสตร์โรคภูมิแพ้และอิมมูโนวิทยาคลินิก</t>
  </si>
  <si>
    <t>3405</t>
  </si>
  <si>
    <t>อายุรศาสตร์โรคระบบทางเดินอาหาร</t>
  </si>
  <si>
    <t>3406</t>
  </si>
  <si>
    <t>อายุรศาสตร์โรคไต</t>
  </si>
  <si>
    <t>3407</t>
  </si>
  <si>
    <t>อายุรศาสตร์โรคหัวใจ</t>
  </si>
  <si>
    <t>3408</t>
  </si>
  <si>
    <t>อายุรศาสตร์โรคระบบการหายใจและภาวะวิกฤตโรคระบบการหายใจ</t>
  </si>
  <si>
    <t>3409</t>
  </si>
  <si>
    <t>เวชบำบัดวิกฤต</t>
  </si>
  <si>
    <t>3410</t>
  </si>
  <si>
    <t>เภสัชวิทยาและพิษวิทยา</t>
  </si>
  <si>
    <t>3411</t>
  </si>
  <si>
    <t>อายุรศาสตร์ผู้สูงอายุ</t>
  </si>
  <si>
    <t>3412</t>
  </si>
  <si>
    <t>โภชนศาสตร์คลินิก</t>
  </si>
  <si>
    <t>3500</t>
  </si>
  <si>
    <t>อายุรศาสตร์โรคเลือด</t>
  </si>
  <si>
    <t>3600</t>
  </si>
  <si>
    <t>อายุรศาสตร์มะเร็งวิทยา</t>
  </si>
  <si>
    <t>3700</t>
  </si>
  <si>
    <t>ประสาทวิทยา</t>
  </si>
  <si>
    <t>3800</t>
  </si>
  <si>
    <t>ตจวิทยา</t>
  </si>
  <si>
    <t>3900</t>
  </si>
  <si>
    <t>เวชศาสตร์ฉุกเฉิน</t>
  </si>
  <si>
    <t>A ปฏิบัติงาน</t>
  </si>
  <si>
    <t>C อายุ&gt;53 ปี</t>
  </si>
  <si>
    <t>รหัสแพทย์สภา</t>
  </si>
  <si>
    <t>รหัสสาขา สป</t>
  </si>
  <si>
    <t>B ลาศึกษา</t>
  </si>
  <si>
    <t>กม231</t>
  </si>
  <si>
    <t>กม301</t>
  </si>
  <si>
    <t>กม307</t>
  </si>
  <si>
    <t>กม309</t>
  </si>
  <si>
    <t>กม302</t>
  </si>
  <si>
    <t>กม310</t>
  </si>
  <si>
    <t>กม306</t>
  </si>
  <si>
    <t>กม304</t>
  </si>
  <si>
    <t>กม308</t>
  </si>
  <si>
    <t>กม312</t>
  </si>
  <si>
    <t>กม311</t>
  </si>
  <si>
    <t>กม303</t>
  </si>
  <si>
    <t>กม211</t>
  </si>
  <si>
    <t>กม305</t>
  </si>
  <si>
    <t>จษ241</t>
  </si>
  <si>
    <t>จพ121</t>
  </si>
  <si>
    <t>จพ122</t>
  </si>
  <si>
    <t>พธ113</t>
  </si>
  <si>
    <t>พธ111</t>
  </si>
  <si>
    <t>พธ112</t>
  </si>
  <si>
    <t>พธ121</t>
  </si>
  <si>
    <t>รส221</t>
  </si>
  <si>
    <t>รส302</t>
  </si>
  <si>
    <t>รส304</t>
  </si>
  <si>
    <t>รส303</t>
  </si>
  <si>
    <t>รส301</t>
  </si>
  <si>
    <t>รส121</t>
  </si>
  <si>
    <t>รส122</t>
  </si>
  <si>
    <t>วส221</t>
  </si>
  <si>
    <t>วส302</t>
  </si>
  <si>
    <t>วส304</t>
  </si>
  <si>
    <t>วส301</t>
  </si>
  <si>
    <t>วส303</t>
  </si>
  <si>
    <t>วค111</t>
  </si>
  <si>
    <t>วป231</t>
  </si>
  <si>
    <t>วป236</t>
  </si>
  <si>
    <t>วป235</t>
  </si>
  <si>
    <t>วป237</t>
  </si>
  <si>
    <t>วป238</t>
  </si>
  <si>
    <t>ศศ211</t>
  </si>
  <si>
    <t>ศศ302</t>
  </si>
  <si>
    <t>ศศ303</t>
  </si>
  <si>
    <t>ศศ304</t>
  </si>
  <si>
    <t>ศศ301</t>
  </si>
  <si>
    <t>ปศ211</t>
  </si>
  <si>
    <t>ศศ251</t>
  </si>
  <si>
    <t>ศศ213</t>
  </si>
  <si>
    <t>ศศ231</t>
  </si>
  <si>
    <t>ศศ212</t>
  </si>
  <si>
    <t>สน221</t>
  </si>
  <si>
    <t>สน303</t>
  </si>
  <si>
    <t>สน301</t>
  </si>
  <si>
    <t>สน302</t>
  </si>
  <si>
    <t>สศ231</t>
  </si>
  <si>
    <t>อธ231</t>
  </si>
  <si>
    <t>อย231</t>
  </si>
  <si>
    <t>อย307</t>
  </si>
  <si>
    <t>อย305</t>
  </si>
  <si>
    <t>อย306</t>
  </si>
  <si>
    <t>อย309</t>
  </si>
  <si>
    <t>อย310</t>
  </si>
  <si>
    <t>อย308</t>
  </si>
  <si>
    <t>อย312</t>
  </si>
  <si>
    <t>อย311</t>
  </si>
  <si>
    <t>อย302</t>
  </si>
  <si>
    <t>อย303</t>
  </si>
  <si>
    <t>อย304</t>
  </si>
  <si>
    <t>อย301</t>
  </si>
  <si>
    <t>อย251</t>
  </si>
  <si>
    <t>อย232</t>
  </si>
  <si>
    <t>วฉ121</t>
  </si>
  <si>
    <t>อย121</t>
  </si>
  <si>
    <t>อย122</t>
  </si>
  <si>
    <t>รพ.สุรินทร์</t>
  </si>
  <si>
    <t>รพ.ปราสาท</t>
  </si>
  <si>
    <t>รพ.สังขะ</t>
  </si>
  <si>
    <t>รพ.รัตนบุรี</t>
  </si>
  <si>
    <t>รพ.ศีขรภูมิ</t>
  </si>
  <si>
    <t>รพ.ท่าตูม</t>
  </si>
  <si>
    <t>รพ.จอมพระ</t>
  </si>
  <si>
    <t>รพ.ชุมพลบุรี</t>
  </si>
  <si>
    <t>รพ.บัวเชด</t>
  </si>
  <si>
    <t>รพ.พนมดงรักเฉลิมพระเกียรติ ๘๐ พรรษา</t>
  </si>
  <si>
    <t>รพ.ลำดวน</t>
  </si>
  <si>
    <t>รพ.สนม</t>
  </si>
  <si>
    <t>รพ.สำโรงทาบ</t>
  </si>
  <si>
    <t>รพ.กาบเชิง</t>
  </si>
  <si>
    <t>รพ.เขวาสินรินทร์</t>
  </si>
  <si>
    <t>รพ.โนนนารายณ์</t>
  </si>
  <si>
    <t>รพ.ศรีณรงค์</t>
  </si>
  <si>
    <t xml:space="preserve">เขตสุขภาพที่ 9 จังหวัดสุรินทร์                          </t>
  </si>
  <si>
    <t>วฟ221</t>
  </si>
  <si>
    <t>ข้อมูลจำนวนแพทย์เฉพาะทาง ปี 2562</t>
  </si>
  <si>
    <t xml:space="preserve">B จำนวนผู้ลาศึกษาต่อที่คาดว่าจะกลับมาที่ทำงาน (รวมทุนเขต)  ปี2562-2566 </t>
  </si>
  <si>
    <t>C จำนวนแพทย์จากข้อAที่อายุ&gt;53 ปี นับถึงวันที่ 1  ตุลาคม 2562</t>
  </si>
  <si>
    <t xml:space="preserve">A ปฏิบัติงานตามจริง (A-M1ไม่นับ ผ.อ.และรองแพทย์ M2-F3 ไม่นับ ผ.อ.) ณ วันที่ 31 มกราคม 2562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</si>
</sst>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Tahoma"/>
      <family val="2"/>
      <scheme val="minor"/>
    </font>
    <font>
      <b/>
      <sz val="16"/>
      <name val="TH SarabunPSK"/>
      <family val="2"/>
    </font>
    <font>
      <sz val="14"/>
      <name val="TH SarabunPSK"/>
      <family val="2"/>
    </font>
    <font>
      <b/>
      <sz val="14"/>
      <name val="TH SarabunPSK"/>
      <family val="2"/>
    </font>
    <font>
      <b/>
      <sz val="12"/>
      <name val="TH SarabunPSK"/>
      <family val="2"/>
    </font>
    <font>
      <sz val="16"/>
      <name val="TH SarabunPSK"/>
      <family val="2"/>
    </font>
    <font>
      <sz val="16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dotted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tted">
        <color indexed="64"/>
      </top>
      <bottom style="thin">
        <color auto="1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/>
    </xf>
    <xf numFmtId="0" fontId="1" fillId="0" borderId="1" xfId="0" applyFont="1" applyFill="1" applyBorder="1" applyAlignment="1">
      <alignment horizontal="center"/>
    </xf>
    <xf numFmtId="12" fontId="4" fillId="0" borderId="2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2" fillId="0" borderId="7" xfId="0" quotePrefix="1" applyFont="1" applyFill="1" applyBorder="1" applyAlignment="1">
      <alignment horizontal="center"/>
    </xf>
    <xf numFmtId="0" fontId="2" fillId="0" borderId="7" xfId="0" applyFont="1" applyFill="1" applyBorder="1"/>
    <xf numFmtId="0" fontId="5" fillId="0" borderId="7" xfId="0" applyNumberFormat="1" applyFont="1" applyFill="1" applyBorder="1" applyAlignment="1">
      <alignment horizontal="center" vertical="center"/>
    </xf>
    <xf numFmtId="0" fontId="2" fillId="0" borderId="8" xfId="0" quotePrefix="1" applyFont="1" applyFill="1" applyBorder="1" applyAlignment="1">
      <alignment horizontal="center"/>
    </xf>
    <xf numFmtId="0" fontId="2" fillId="0" borderId="8" xfId="0" applyFont="1" applyFill="1" applyBorder="1"/>
    <xf numFmtId="0" fontId="5" fillId="0" borderId="8" xfId="0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wrapText="1"/>
    </xf>
    <xf numFmtId="0" fontId="2" fillId="0" borderId="6" xfId="0" quotePrefix="1" applyFont="1" applyFill="1" applyBorder="1" applyAlignment="1">
      <alignment horizontal="center"/>
    </xf>
    <xf numFmtId="0" fontId="2" fillId="0" borderId="6" xfId="0" applyFont="1" applyFill="1" applyBorder="1"/>
    <xf numFmtId="0" fontId="5" fillId="0" borderId="6" xfId="0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 wrapText="1"/>
    </xf>
    <xf numFmtId="0" fontId="5" fillId="0" borderId="8" xfId="0" applyNumberFormat="1" applyFont="1" applyFill="1" applyBorder="1" applyAlignment="1">
      <alignment horizontal="center"/>
    </xf>
    <xf numFmtId="0" fontId="5" fillId="0" borderId="7" xfId="0" applyNumberFormat="1" applyFont="1" applyFill="1" applyBorder="1" applyAlignment="1">
      <alignment horizontal="center"/>
    </xf>
    <xf numFmtId="0" fontId="3" fillId="2" borderId="5" xfId="0" quotePrefix="1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1" fontId="3" fillId="2" borderId="5" xfId="0" applyNumberFormat="1" applyFont="1" applyFill="1" applyBorder="1" applyAlignment="1">
      <alignment horizontal="center"/>
    </xf>
    <xf numFmtId="0" fontId="5" fillId="0" borderId="6" xfId="0" applyNumberFormat="1" applyFont="1" applyFill="1" applyBorder="1" applyAlignment="1">
      <alignment horizontal="center"/>
    </xf>
    <xf numFmtId="0" fontId="5" fillId="0" borderId="14" xfId="0" applyNumberFormat="1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wrapText="1"/>
    </xf>
    <xf numFmtId="0" fontId="2" fillId="0" borderId="14" xfId="0" quotePrefix="1" applyFont="1" applyFill="1" applyBorder="1" applyAlignment="1">
      <alignment horizontal="center"/>
    </xf>
    <xf numFmtId="0" fontId="2" fillId="0" borderId="14" xfId="0" applyFont="1" applyFill="1" applyBorder="1"/>
    <xf numFmtId="0" fontId="5" fillId="0" borderId="14" xfId="0" applyNumberFormat="1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5" fillId="0" borderId="8" xfId="0" applyFont="1" applyFill="1" applyBorder="1" applyAlignment="1">
      <alignment horizontal="center"/>
    </xf>
    <xf numFmtId="0" fontId="6" fillId="0" borderId="8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6" fillId="0" borderId="7" xfId="0" applyNumberFormat="1" applyFont="1" applyFill="1" applyBorder="1" applyAlignment="1">
      <alignment horizontal="center" vertical="center"/>
    </xf>
    <xf numFmtId="0" fontId="6" fillId="0" borderId="6" xfId="0" applyNumberFormat="1" applyFont="1" applyFill="1" applyBorder="1" applyAlignment="1">
      <alignment horizontal="center" vertical="center"/>
    </xf>
    <xf numFmtId="0" fontId="6" fillId="0" borderId="14" xfId="0" applyNumberFormat="1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3" fillId="0" borderId="3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center" wrapText="1"/>
    </xf>
  </cellXfs>
  <cellStyles count="1">
    <cellStyle name="ปกติ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-0.249977111117893"/>
  </sheetPr>
  <dimension ref="A1:BC90"/>
  <sheetViews>
    <sheetView tabSelected="1" zoomScaleNormal="100" workbookViewId="0">
      <pane xSplit="4" ySplit="7" topLeftCell="E53" activePane="bottomRight" state="frozen"/>
      <selection pane="topRight" activeCell="E1" sqref="E1"/>
      <selection pane="bottomLeft" activeCell="A8" sqref="A8"/>
      <selection pane="bottomRight" activeCell="D58" sqref="D58"/>
    </sheetView>
  </sheetViews>
  <sheetFormatPr defaultColWidth="9.109375" defaultRowHeight="21.75" x14ac:dyDescent="0.5"/>
  <cols>
    <col min="1" max="1" width="6.6640625" style="34" customWidth="1"/>
    <col min="2" max="2" width="9.44140625" style="34" bestFit="1" customWidth="1"/>
    <col min="3" max="3" width="8.77734375" style="34" bestFit="1" customWidth="1"/>
    <col min="4" max="4" width="38.88671875" style="3" bestFit="1" customWidth="1"/>
    <col min="5" max="6" width="8.6640625" style="3" customWidth="1"/>
    <col min="7" max="7" width="8.6640625" style="34" customWidth="1"/>
    <col min="8" max="9" width="8.6640625" style="3" customWidth="1"/>
    <col min="10" max="10" width="8.6640625" style="34" customWidth="1"/>
    <col min="11" max="12" width="8.6640625" style="3" customWidth="1"/>
    <col min="13" max="13" width="8.6640625" style="34" customWidth="1"/>
    <col min="14" max="15" width="8.6640625" style="3" customWidth="1"/>
    <col min="16" max="16" width="8.6640625" style="34" customWidth="1"/>
    <col min="17" max="18" width="8.6640625" style="3" customWidth="1"/>
    <col min="19" max="19" width="8.6640625" style="34" customWidth="1"/>
    <col min="20" max="21" width="8.6640625" style="3" customWidth="1"/>
    <col min="22" max="22" width="8.6640625" style="34" customWidth="1"/>
    <col min="23" max="24" width="8.6640625" style="3" customWidth="1"/>
    <col min="25" max="25" width="8.6640625" style="34" customWidth="1"/>
    <col min="26" max="27" width="8.6640625" style="3" customWidth="1"/>
    <col min="28" max="28" width="8.6640625" style="34" customWidth="1"/>
    <col min="29" max="30" width="8.6640625" style="3" customWidth="1"/>
    <col min="31" max="31" width="8.6640625" style="34" customWidth="1"/>
    <col min="32" max="33" width="8.6640625" style="3" customWidth="1"/>
    <col min="34" max="34" width="8.6640625" style="34" customWidth="1"/>
    <col min="35" max="36" width="8.6640625" style="3" customWidth="1"/>
    <col min="37" max="37" width="8.6640625" style="34" customWidth="1"/>
    <col min="38" max="39" width="8.6640625" style="3" customWidth="1"/>
    <col min="40" max="40" width="8.6640625" style="34" customWidth="1"/>
    <col min="41" max="42" width="8.6640625" style="3" customWidth="1"/>
    <col min="43" max="43" width="8.6640625" style="34" customWidth="1"/>
    <col min="44" max="45" width="8.6640625" style="3" customWidth="1"/>
    <col min="46" max="46" width="8.6640625" style="34" customWidth="1"/>
    <col min="47" max="48" width="8.6640625" style="3" customWidth="1"/>
    <col min="49" max="49" width="8.6640625" style="34" customWidth="1"/>
    <col min="50" max="51" width="8.6640625" style="3" customWidth="1"/>
    <col min="52" max="52" width="8.6640625" style="34" customWidth="1"/>
    <col min="53" max="54" width="8.6640625" style="3" customWidth="1"/>
    <col min="55" max="55" width="8.6640625" style="34" customWidth="1"/>
    <col min="56" max="16384" width="9.109375" style="3"/>
  </cols>
  <sheetData>
    <row r="1" spans="1:55" ht="24" x14ac:dyDescent="0.55000000000000004">
      <c r="A1" s="4" t="s">
        <v>247</v>
      </c>
      <c r="B1" s="1"/>
      <c r="C1" s="2"/>
      <c r="D1" s="2"/>
      <c r="E1" s="2"/>
      <c r="F1" s="2"/>
      <c r="G1" s="2"/>
      <c r="J1" s="3"/>
      <c r="M1" s="3"/>
      <c r="P1" s="3"/>
      <c r="S1" s="3"/>
      <c r="V1" s="3"/>
      <c r="Y1" s="3"/>
      <c r="AB1" s="3"/>
      <c r="AE1" s="3"/>
      <c r="AH1" s="3"/>
      <c r="AK1" s="3"/>
      <c r="AN1" s="3"/>
      <c r="AQ1" s="3"/>
      <c r="AT1" s="3"/>
      <c r="AW1" s="3"/>
      <c r="AZ1" s="3"/>
      <c r="BC1" s="3"/>
    </row>
    <row r="2" spans="1:55" ht="24" x14ac:dyDescent="0.55000000000000004">
      <c r="A2" s="4" t="s">
        <v>245</v>
      </c>
      <c r="B2" s="4"/>
      <c r="C2" s="2"/>
      <c r="D2" s="2"/>
      <c r="E2" s="2"/>
      <c r="F2" s="2"/>
      <c r="G2" s="2"/>
      <c r="J2" s="3"/>
      <c r="M2" s="3"/>
      <c r="P2" s="3"/>
      <c r="S2" s="3"/>
      <c r="V2" s="3"/>
      <c r="Y2" s="3"/>
      <c r="AB2" s="3"/>
      <c r="AE2" s="3"/>
      <c r="AH2" s="3"/>
      <c r="AK2" s="3"/>
      <c r="AN2" s="3"/>
      <c r="AQ2" s="3"/>
      <c r="AT2" s="3"/>
      <c r="AW2" s="3"/>
      <c r="AZ2" s="3"/>
      <c r="BC2" s="3"/>
    </row>
    <row r="3" spans="1:55" ht="24" x14ac:dyDescent="0.55000000000000004">
      <c r="A3" s="1"/>
      <c r="B3" s="1"/>
      <c r="C3" s="3"/>
      <c r="D3" s="2"/>
      <c r="E3" s="5" t="s">
        <v>250</v>
      </c>
      <c r="F3" s="2"/>
      <c r="G3" s="2"/>
      <c r="J3" s="3"/>
      <c r="M3" s="3"/>
      <c r="P3" s="3"/>
      <c r="S3" s="3"/>
      <c r="V3" s="3"/>
      <c r="Y3" s="3"/>
      <c r="AB3" s="3"/>
      <c r="AE3" s="3"/>
      <c r="AH3" s="3"/>
      <c r="AK3" s="3"/>
      <c r="AN3" s="3"/>
      <c r="AQ3" s="3"/>
      <c r="AT3" s="3"/>
      <c r="AW3" s="3"/>
      <c r="AZ3" s="3"/>
      <c r="BC3" s="3"/>
    </row>
    <row r="4" spans="1:55" ht="24" x14ac:dyDescent="0.55000000000000004">
      <c r="A4" s="1"/>
      <c r="B4" s="1"/>
      <c r="C4" s="2"/>
      <c r="D4" s="6"/>
      <c r="E4" s="6" t="s">
        <v>248</v>
      </c>
      <c r="F4" s="2"/>
      <c r="G4" s="2"/>
      <c r="J4" s="3"/>
      <c r="M4" s="3"/>
      <c r="P4" s="3"/>
      <c r="S4" s="3"/>
      <c r="V4" s="3"/>
      <c r="Y4" s="3"/>
      <c r="AB4" s="3"/>
      <c r="AE4" s="3"/>
      <c r="AH4" s="3"/>
      <c r="AK4" s="3"/>
      <c r="AN4" s="3"/>
      <c r="AQ4" s="3"/>
      <c r="AT4" s="3"/>
      <c r="AW4" s="3"/>
      <c r="AZ4" s="3"/>
      <c r="BC4" s="3"/>
    </row>
    <row r="5" spans="1:55" ht="24" x14ac:dyDescent="0.55000000000000004">
      <c r="A5" s="3"/>
      <c r="B5" s="3"/>
      <c r="C5" s="7"/>
      <c r="D5" s="7"/>
      <c r="E5" s="3" t="s">
        <v>249</v>
      </c>
      <c r="F5" s="7"/>
      <c r="G5" s="7"/>
      <c r="J5" s="3"/>
      <c r="M5" s="3"/>
      <c r="P5" s="3"/>
      <c r="S5" s="3"/>
      <c r="V5" s="3"/>
      <c r="Y5" s="3"/>
      <c r="AB5" s="3"/>
      <c r="AE5" s="3"/>
      <c r="AH5" s="3"/>
      <c r="AK5" s="3"/>
      <c r="AN5" s="3"/>
      <c r="AQ5" s="3"/>
      <c r="AT5" s="3"/>
      <c r="AW5" s="3"/>
      <c r="AZ5" s="3"/>
      <c r="BC5" s="3"/>
    </row>
    <row r="6" spans="1:55" x14ac:dyDescent="0.5">
      <c r="A6" s="48" t="s">
        <v>0</v>
      </c>
      <c r="B6" s="50" t="s">
        <v>152</v>
      </c>
      <c r="C6" s="50" t="s">
        <v>153</v>
      </c>
      <c r="D6" s="48" t="s">
        <v>1</v>
      </c>
      <c r="E6" s="41" t="s">
        <v>228</v>
      </c>
      <c r="F6" s="42"/>
      <c r="G6" s="43"/>
      <c r="H6" s="45" t="s">
        <v>229</v>
      </c>
      <c r="I6" s="46"/>
      <c r="J6" s="47"/>
      <c r="K6" s="41" t="s">
        <v>230</v>
      </c>
      <c r="L6" s="42"/>
      <c r="M6" s="43"/>
      <c r="N6" s="41" t="s">
        <v>231</v>
      </c>
      <c r="O6" s="42"/>
      <c r="P6" s="43"/>
      <c r="Q6" s="41" t="s">
        <v>232</v>
      </c>
      <c r="R6" s="42"/>
      <c r="S6" s="43"/>
      <c r="T6" s="41" t="s">
        <v>233</v>
      </c>
      <c r="U6" s="42"/>
      <c r="V6" s="43"/>
      <c r="W6" s="41" t="s">
        <v>234</v>
      </c>
      <c r="X6" s="42"/>
      <c r="Y6" s="43"/>
      <c r="Z6" s="41" t="s">
        <v>235</v>
      </c>
      <c r="AA6" s="42"/>
      <c r="AB6" s="43"/>
      <c r="AC6" s="41" t="s">
        <v>236</v>
      </c>
      <c r="AD6" s="42"/>
      <c r="AE6" s="43"/>
      <c r="AF6" s="41" t="s">
        <v>237</v>
      </c>
      <c r="AG6" s="42"/>
      <c r="AH6" s="43"/>
      <c r="AI6" s="41" t="s">
        <v>238</v>
      </c>
      <c r="AJ6" s="42"/>
      <c r="AK6" s="43"/>
      <c r="AL6" s="41" t="s">
        <v>239</v>
      </c>
      <c r="AM6" s="42"/>
      <c r="AN6" s="43"/>
      <c r="AO6" s="41" t="s">
        <v>240</v>
      </c>
      <c r="AP6" s="42"/>
      <c r="AQ6" s="43"/>
      <c r="AR6" s="41" t="s">
        <v>241</v>
      </c>
      <c r="AS6" s="42"/>
      <c r="AT6" s="43"/>
      <c r="AU6" s="41" t="s">
        <v>242</v>
      </c>
      <c r="AV6" s="42"/>
      <c r="AW6" s="43"/>
      <c r="AX6" s="41" t="s">
        <v>243</v>
      </c>
      <c r="AY6" s="42"/>
      <c r="AZ6" s="43"/>
      <c r="BA6" s="41" t="s">
        <v>244</v>
      </c>
      <c r="BB6" s="42"/>
      <c r="BC6" s="43"/>
    </row>
    <row r="7" spans="1:55" s="34" customFormat="1" x14ac:dyDescent="0.5">
      <c r="A7" s="49"/>
      <c r="B7" s="51"/>
      <c r="C7" s="51"/>
      <c r="D7" s="49"/>
      <c r="E7" s="33" t="s">
        <v>150</v>
      </c>
      <c r="F7" s="8" t="s">
        <v>154</v>
      </c>
      <c r="G7" s="9" t="s">
        <v>151</v>
      </c>
      <c r="H7" s="33" t="s">
        <v>150</v>
      </c>
      <c r="I7" s="8" t="s">
        <v>154</v>
      </c>
      <c r="J7" s="9" t="s">
        <v>151</v>
      </c>
      <c r="K7" s="33" t="s">
        <v>150</v>
      </c>
      <c r="L7" s="8" t="s">
        <v>154</v>
      </c>
      <c r="M7" s="9" t="s">
        <v>151</v>
      </c>
      <c r="N7" s="33" t="s">
        <v>150</v>
      </c>
      <c r="O7" s="8" t="s">
        <v>154</v>
      </c>
      <c r="P7" s="9" t="s">
        <v>151</v>
      </c>
      <c r="Q7" s="33" t="s">
        <v>150</v>
      </c>
      <c r="R7" s="8" t="s">
        <v>154</v>
      </c>
      <c r="S7" s="9" t="s">
        <v>151</v>
      </c>
      <c r="T7" s="33" t="s">
        <v>150</v>
      </c>
      <c r="U7" s="8" t="s">
        <v>154</v>
      </c>
      <c r="V7" s="9" t="s">
        <v>151</v>
      </c>
      <c r="W7" s="33" t="s">
        <v>150</v>
      </c>
      <c r="X7" s="8" t="s">
        <v>154</v>
      </c>
      <c r="Y7" s="9" t="s">
        <v>151</v>
      </c>
      <c r="Z7" s="33" t="s">
        <v>150</v>
      </c>
      <c r="AA7" s="8" t="s">
        <v>154</v>
      </c>
      <c r="AB7" s="9" t="s">
        <v>151</v>
      </c>
      <c r="AC7" s="33" t="s">
        <v>150</v>
      </c>
      <c r="AD7" s="8" t="s">
        <v>154</v>
      </c>
      <c r="AE7" s="9" t="s">
        <v>151</v>
      </c>
      <c r="AF7" s="33" t="s">
        <v>150</v>
      </c>
      <c r="AG7" s="8" t="s">
        <v>154</v>
      </c>
      <c r="AH7" s="9" t="s">
        <v>151</v>
      </c>
      <c r="AI7" s="33" t="s">
        <v>150</v>
      </c>
      <c r="AJ7" s="8" t="s">
        <v>154</v>
      </c>
      <c r="AK7" s="9" t="s">
        <v>151</v>
      </c>
      <c r="AL7" s="33" t="s">
        <v>150</v>
      </c>
      <c r="AM7" s="8" t="s">
        <v>154</v>
      </c>
      <c r="AN7" s="9" t="s">
        <v>151</v>
      </c>
      <c r="AO7" s="33" t="s">
        <v>150</v>
      </c>
      <c r="AP7" s="8" t="s">
        <v>154</v>
      </c>
      <c r="AQ7" s="9" t="s">
        <v>151</v>
      </c>
      <c r="AR7" s="33" t="s">
        <v>150</v>
      </c>
      <c r="AS7" s="8" t="s">
        <v>154</v>
      </c>
      <c r="AT7" s="9" t="s">
        <v>151</v>
      </c>
      <c r="AU7" s="33" t="s">
        <v>150</v>
      </c>
      <c r="AV7" s="8" t="s">
        <v>154</v>
      </c>
      <c r="AW7" s="9" t="s">
        <v>151</v>
      </c>
      <c r="AX7" s="33" t="s">
        <v>150</v>
      </c>
      <c r="AY7" s="8" t="s">
        <v>154</v>
      </c>
      <c r="AZ7" s="9" t="s">
        <v>151</v>
      </c>
      <c r="BA7" s="33" t="s">
        <v>150</v>
      </c>
      <c r="BB7" s="8" t="s">
        <v>154</v>
      </c>
      <c r="BC7" s="9" t="s">
        <v>151</v>
      </c>
    </row>
    <row r="8" spans="1:55" ht="24" x14ac:dyDescent="0.55000000000000004">
      <c r="A8" s="10">
        <v>1</v>
      </c>
      <c r="B8" s="10" t="s">
        <v>155</v>
      </c>
      <c r="C8" s="10" t="s">
        <v>3</v>
      </c>
      <c r="D8" s="11" t="s">
        <v>4</v>
      </c>
      <c r="E8" s="12">
        <v>5</v>
      </c>
      <c r="F8" s="12">
        <v>2</v>
      </c>
      <c r="G8" s="23">
        <v>2</v>
      </c>
      <c r="H8" s="38">
        <v>2</v>
      </c>
      <c r="I8" s="12">
        <v>0</v>
      </c>
      <c r="J8" s="23">
        <v>0</v>
      </c>
      <c r="K8" s="12">
        <v>2</v>
      </c>
      <c r="L8" s="12"/>
      <c r="M8" s="23"/>
      <c r="N8" s="12">
        <v>1</v>
      </c>
      <c r="O8" s="12">
        <v>2</v>
      </c>
      <c r="P8" s="23"/>
      <c r="Q8" s="12">
        <v>2</v>
      </c>
      <c r="R8" s="12"/>
      <c r="S8" s="23"/>
      <c r="T8" s="12">
        <v>2</v>
      </c>
      <c r="U8" s="12">
        <v>1</v>
      </c>
      <c r="V8" s="22"/>
      <c r="W8" s="12"/>
      <c r="X8" s="12"/>
      <c r="Y8" s="23"/>
      <c r="Z8" s="12"/>
      <c r="AA8" s="12"/>
      <c r="AB8" s="23"/>
      <c r="AC8" s="12"/>
      <c r="AD8" s="12"/>
      <c r="AE8" s="23"/>
      <c r="AF8" s="12"/>
      <c r="AG8" s="12"/>
      <c r="AH8" s="23"/>
      <c r="AI8" s="12">
        <v>1</v>
      </c>
      <c r="AJ8" s="12"/>
      <c r="AK8" s="15">
        <v>1</v>
      </c>
      <c r="AL8" s="15"/>
      <c r="AM8" s="15"/>
      <c r="AN8" s="15"/>
      <c r="AO8" s="12"/>
      <c r="AP8" s="12"/>
      <c r="AQ8" s="23"/>
      <c r="AR8" s="12"/>
      <c r="AS8" s="12"/>
      <c r="AT8" s="23"/>
      <c r="AU8" s="12"/>
      <c r="AV8" s="12"/>
      <c r="AW8" s="23"/>
      <c r="AX8" s="12"/>
      <c r="AY8" s="12"/>
      <c r="AZ8" s="23"/>
      <c r="BA8" s="12"/>
      <c r="BB8" s="12"/>
      <c r="BC8" s="23"/>
    </row>
    <row r="9" spans="1:55" ht="24" x14ac:dyDescent="0.55000000000000004">
      <c r="A9" s="13">
        <v>2</v>
      </c>
      <c r="B9" s="13" t="s">
        <v>156</v>
      </c>
      <c r="C9" s="13" t="s">
        <v>5</v>
      </c>
      <c r="D9" s="14" t="s">
        <v>6</v>
      </c>
      <c r="E9" s="15"/>
      <c r="F9" s="15">
        <v>1</v>
      </c>
      <c r="G9" s="22"/>
      <c r="H9" s="15">
        <v>0</v>
      </c>
      <c r="I9" s="15">
        <v>0</v>
      </c>
      <c r="J9" s="22">
        <v>0</v>
      </c>
      <c r="K9" s="15"/>
      <c r="L9" s="15"/>
      <c r="M9" s="22"/>
      <c r="N9" s="15"/>
      <c r="O9" s="15"/>
      <c r="P9" s="15"/>
      <c r="Q9" s="15"/>
      <c r="R9" s="15"/>
      <c r="S9" s="22"/>
      <c r="T9" s="22"/>
      <c r="U9" s="22"/>
      <c r="V9" s="22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</row>
    <row r="10" spans="1:55" ht="23.25" customHeight="1" x14ac:dyDescent="0.55000000000000004">
      <c r="A10" s="16">
        <v>3</v>
      </c>
      <c r="B10" s="16" t="s">
        <v>157</v>
      </c>
      <c r="C10" s="16" t="s">
        <v>7</v>
      </c>
      <c r="D10" s="14" t="s">
        <v>8</v>
      </c>
      <c r="E10" s="15">
        <v>1</v>
      </c>
      <c r="F10" s="15"/>
      <c r="G10" s="22"/>
      <c r="H10" s="15">
        <v>0</v>
      </c>
      <c r="I10" s="15">
        <v>0</v>
      </c>
      <c r="J10" s="22">
        <v>0</v>
      </c>
      <c r="K10" s="15"/>
      <c r="L10" s="15"/>
      <c r="M10" s="22"/>
      <c r="N10" s="15"/>
      <c r="O10" s="15"/>
      <c r="P10" s="15"/>
      <c r="Q10" s="15"/>
      <c r="R10" s="22"/>
      <c r="S10" s="22"/>
      <c r="T10" s="22"/>
      <c r="U10" s="22"/>
      <c r="V10" s="22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</row>
    <row r="11" spans="1:55" ht="24" x14ac:dyDescent="0.55000000000000004">
      <c r="A11" s="13">
        <v>4</v>
      </c>
      <c r="B11" s="13" t="s">
        <v>158</v>
      </c>
      <c r="C11" s="13" t="s">
        <v>9</v>
      </c>
      <c r="D11" s="14" t="s">
        <v>10</v>
      </c>
      <c r="E11" s="15">
        <v>1</v>
      </c>
      <c r="F11" s="15"/>
      <c r="G11" s="22"/>
      <c r="H11" s="15">
        <v>0</v>
      </c>
      <c r="I11" s="15">
        <v>0</v>
      </c>
      <c r="J11" s="22">
        <v>0</v>
      </c>
      <c r="K11" s="15"/>
      <c r="L11" s="15"/>
      <c r="M11" s="22"/>
      <c r="N11" s="15"/>
      <c r="O11" s="15"/>
      <c r="P11" s="15"/>
      <c r="Q11" s="15"/>
      <c r="R11" s="22"/>
      <c r="S11" s="22"/>
      <c r="T11" s="22"/>
      <c r="U11" s="22"/>
      <c r="V11" s="22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</row>
    <row r="12" spans="1:55" ht="24" x14ac:dyDescent="0.55000000000000004">
      <c r="A12" s="16">
        <v>5</v>
      </c>
      <c r="B12" s="16" t="s">
        <v>159</v>
      </c>
      <c r="C12" s="13" t="s">
        <v>11</v>
      </c>
      <c r="D12" s="14" t="s">
        <v>12</v>
      </c>
      <c r="E12" s="15">
        <v>1</v>
      </c>
      <c r="F12" s="15"/>
      <c r="G12" s="15"/>
      <c r="H12" s="15">
        <v>0</v>
      </c>
      <c r="I12" s="15">
        <v>0</v>
      </c>
      <c r="J12" s="22">
        <v>0</v>
      </c>
      <c r="K12" s="15"/>
      <c r="L12" s="15"/>
      <c r="M12" s="22"/>
      <c r="N12" s="15"/>
      <c r="O12" s="15"/>
      <c r="P12" s="15"/>
      <c r="Q12" s="15"/>
      <c r="R12" s="22"/>
      <c r="S12" s="22"/>
      <c r="T12" s="22"/>
      <c r="U12" s="22"/>
      <c r="V12" s="22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</row>
    <row r="13" spans="1:55" ht="24" x14ac:dyDescent="0.55000000000000004">
      <c r="A13" s="13">
        <v>6</v>
      </c>
      <c r="B13" s="13" t="s">
        <v>160</v>
      </c>
      <c r="C13" s="13" t="s">
        <v>13</v>
      </c>
      <c r="D13" s="14" t="s">
        <v>14</v>
      </c>
      <c r="E13" s="15">
        <v>1</v>
      </c>
      <c r="F13" s="15"/>
      <c r="G13" s="15"/>
      <c r="H13" s="15">
        <v>0</v>
      </c>
      <c r="I13" s="15">
        <v>0</v>
      </c>
      <c r="J13" s="22">
        <v>0</v>
      </c>
      <c r="K13" s="15"/>
      <c r="L13" s="15"/>
      <c r="M13" s="22"/>
      <c r="N13" s="15"/>
      <c r="O13" s="15"/>
      <c r="P13" s="15"/>
      <c r="Q13" s="15"/>
      <c r="R13" s="22"/>
      <c r="S13" s="22"/>
      <c r="T13" s="22"/>
      <c r="U13" s="22"/>
      <c r="V13" s="22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</row>
    <row r="14" spans="1:55" ht="24" x14ac:dyDescent="0.55000000000000004">
      <c r="A14" s="16">
        <v>7</v>
      </c>
      <c r="B14" s="16" t="s">
        <v>161</v>
      </c>
      <c r="C14" s="13" t="s">
        <v>15</v>
      </c>
      <c r="D14" s="14" t="s">
        <v>16</v>
      </c>
      <c r="E14" s="15">
        <v>1</v>
      </c>
      <c r="F14" s="15"/>
      <c r="G14" s="15"/>
      <c r="H14" s="15">
        <v>0</v>
      </c>
      <c r="I14" s="15">
        <v>0</v>
      </c>
      <c r="J14" s="22">
        <v>0</v>
      </c>
      <c r="K14" s="15"/>
      <c r="L14" s="15"/>
      <c r="M14" s="22"/>
      <c r="N14" s="15"/>
      <c r="O14" s="15"/>
      <c r="P14" s="15"/>
      <c r="Q14" s="15"/>
      <c r="R14" s="22"/>
      <c r="S14" s="22"/>
      <c r="T14" s="22"/>
      <c r="U14" s="22"/>
      <c r="V14" s="22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</row>
    <row r="15" spans="1:55" ht="24" x14ac:dyDescent="0.55000000000000004">
      <c r="A15" s="13">
        <v>8</v>
      </c>
      <c r="B15" s="13" t="s">
        <v>162</v>
      </c>
      <c r="C15" s="13" t="s">
        <v>17</v>
      </c>
      <c r="D15" s="14" t="s">
        <v>18</v>
      </c>
      <c r="E15" s="15">
        <v>1</v>
      </c>
      <c r="F15" s="15"/>
      <c r="G15" s="15"/>
      <c r="H15" s="15">
        <v>0</v>
      </c>
      <c r="I15" s="15">
        <v>0</v>
      </c>
      <c r="J15" s="22">
        <v>0</v>
      </c>
      <c r="K15" s="15"/>
      <c r="L15" s="15"/>
      <c r="M15" s="22"/>
      <c r="N15" s="15"/>
      <c r="O15" s="15"/>
      <c r="P15" s="15"/>
      <c r="Q15" s="15"/>
      <c r="R15" s="22"/>
      <c r="S15" s="22"/>
      <c r="T15" s="22"/>
      <c r="U15" s="22"/>
      <c r="V15" s="22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</row>
    <row r="16" spans="1:55" ht="24" x14ac:dyDescent="0.55000000000000004">
      <c r="A16" s="16">
        <v>9</v>
      </c>
      <c r="B16" s="16" t="s">
        <v>163</v>
      </c>
      <c r="C16" s="13" t="s">
        <v>19</v>
      </c>
      <c r="D16" s="14" t="s">
        <v>20</v>
      </c>
      <c r="E16" s="15">
        <v>1</v>
      </c>
      <c r="F16" s="15"/>
      <c r="G16" s="15"/>
      <c r="H16" s="15">
        <v>0</v>
      </c>
      <c r="I16" s="15">
        <v>0</v>
      </c>
      <c r="J16" s="22">
        <v>0</v>
      </c>
      <c r="K16" s="15"/>
      <c r="L16" s="15"/>
      <c r="M16" s="22"/>
      <c r="N16" s="15"/>
      <c r="O16" s="15"/>
      <c r="P16" s="15"/>
      <c r="Q16" s="15"/>
      <c r="R16" s="22"/>
      <c r="S16" s="22"/>
      <c r="T16" s="22"/>
      <c r="U16" s="22"/>
      <c r="V16" s="22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</row>
    <row r="17" spans="1:55" ht="24" x14ac:dyDescent="0.55000000000000004">
      <c r="A17" s="13">
        <v>10</v>
      </c>
      <c r="B17" s="13" t="s">
        <v>164</v>
      </c>
      <c r="C17" s="13" t="s">
        <v>21</v>
      </c>
      <c r="D17" s="14" t="s">
        <v>22</v>
      </c>
      <c r="E17" s="15"/>
      <c r="F17" s="15"/>
      <c r="G17" s="15"/>
      <c r="H17" s="15">
        <v>0</v>
      </c>
      <c r="I17" s="15">
        <v>0</v>
      </c>
      <c r="J17" s="22">
        <v>0</v>
      </c>
      <c r="K17" s="15"/>
      <c r="L17" s="15"/>
      <c r="M17" s="22"/>
      <c r="N17" s="15"/>
      <c r="O17" s="15"/>
      <c r="P17" s="15"/>
      <c r="Q17" s="15"/>
      <c r="R17" s="22"/>
      <c r="S17" s="22"/>
      <c r="T17" s="22"/>
      <c r="U17" s="22"/>
      <c r="V17" s="22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</row>
    <row r="18" spans="1:55" ht="24" x14ac:dyDescent="0.55000000000000004">
      <c r="A18" s="16">
        <v>11</v>
      </c>
      <c r="B18" s="16" t="s">
        <v>165</v>
      </c>
      <c r="C18" s="13" t="s">
        <v>23</v>
      </c>
      <c r="D18" s="14" t="s">
        <v>24</v>
      </c>
      <c r="E18" s="15">
        <v>1</v>
      </c>
      <c r="F18" s="15"/>
      <c r="G18" s="15"/>
      <c r="H18" s="15">
        <v>0</v>
      </c>
      <c r="I18" s="15">
        <v>0</v>
      </c>
      <c r="J18" s="22">
        <v>0</v>
      </c>
      <c r="K18" s="15"/>
      <c r="L18" s="15"/>
      <c r="M18" s="22"/>
      <c r="N18" s="15"/>
      <c r="O18" s="15"/>
      <c r="P18" s="15"/>
      <c r="Q18" s="15"/>
      <c r="R18" s="22"/>
      <c r="S18" s="22"/>
      <c r="T18" s="22"/>
      <c r="U18" s="22"/>
      <c r="V18" s="22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</row>
    <row r="19" spans="1:55" ht="24" x14ac:dyDescent="0.55000000000000004">
      <c r="A19" s="13">
        <v>12</v>
      </c>
      <c r="B19" s="13" t="s">
        <v>166</v>
      </c>
      <c r="C19" s="13" t="s">
        <v>25</v>
      </c>
      <c r="D19" s="14" t="s">
        <v>26</v>
      </c>
      <c r="E19" s="15"/>
      <c r="F19" s="15"/>
      <c r="G19" s="15"/>
      <c r="H19" s="15">
        <v>0</v>
      </c>
      <c r="I19" s="15">
        <v>0</v>
      </c>
      <c r="J19" s="22">
        <v>0</v>
      </c>
      <c r="K19" s="15"/>
      <c r="L19" s="15"/>
      <c r="M19" s="22"/>
      <c r="N19" s="15"/>
      <c r="O19" s="15"/>
      <c r="P19" s="15"/>
      <c r="Q19" s="15"/>
      <c r="R19" s="22"/>
      <c r="S19" s="22"/>
      <c r="T19" s="22"/>
      <c r="U19" s="22"/>
      <c r="V19" s="22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</row>
    <row r="20" spans="1:55" ht="24" x14ac:dyDescent="0.55000000000000004">
      <c r="A20" s="16">
        <v>13</v>
      </c>
      <c r="B20" s="16" t="s">
        <v>167</v>
      </c>
      <c r="C20" s="13" t="s">
        <v>27</v>
      </c>
      <c r="D20" s="14" t="s">
        <v>28</v>
      </c>
      <c r="E20" s="15"/>
      <c r="F20" s="15"/>
      <c r="G20" s="15"/>
      <c r="H20" s="15">
        <v>0</v>
      </c>
      <c r="I20" s="15">
        <v>0</v>
      </c>
      <c r="J20" s="22">
        <v>0</v>
      </c>
      <c r="K20" s="15"/>
      <c r="L20" s="15"/>
      <c r="M20" s="22"/>
      <c r="N20" s="15"/>
      <c r="O20" s="15"/>
      <c r="P20" s="15"/>
      <c r="Q20" s="15"/>
      <c r="R20" s="22"/>
      <c r="S20" s="22"/>
      <c r="T20" s="22"/>
      <c r="U20" s="22"/>
      <c r="V20" s="22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</row>
    <row r="21" spans="1:55" ht="24" x14ac:dyDescent="0.55000000000000004">
      <c r="A21" s="13">
        <v>14</v>
      </c>
      <c r="B21" s="13" t="s">
        <v>168</v>
      </c>
      <c r="C21" s="13" t="s">
        <v>29</v>
      </c>
      <c r="D21" s="14" t="s">
        <v>30</v>
      </c>
      <c r="E21" s="15"/>
      <c r="F21" s="15">
        <v>1</v>
      </c>
      <c r="G21" s="22"/>
      <c r="H21" s="15">
        <v>0</v>
      </c>
      <c r="I21" s="15">
        <v>0</v>
      </c>
      <c r="J21" s="22">
        <v>0</v>
      </c>
      <c r="K21" s="15"/>
      <c r="L21" s="15"/>
      <c r="M21" s="22"/>
      <c r="N21" s="15"/>
      <c r="O21" s="15"/>
      <c r="P21" s="15"/>
      <c r="Q21" s="15"/>
      <c r="R21" s="22"/>
      <c r="S21" s="22"/>
      <c r="T21" s="22"/>
      <c r="U21" s="22"/>
      <c r="V21" s="22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</row>
    <row r="22" spans="1:55" ht="24" x14ac:dyDescent="0.55000000000000004">
      <c r="A22" s="16">
        <v>15</v>
      </c>
      <c r="B22" s="16" t="s">
        <v>169</v>
      </c>
      <c r="C22" s="13" t="s">
        <v>31</v>
      </c>
      <c r="D22" s="14" t="s">
        <v>32</v>
      </c>
      <c r="E22" s="15">
        <v>3</v>
      </c>
      <c r="F22" s="15">
        <v>3</v>
      </c>
      <c r="G22" s="22"/>
      <c r="H22" s="36">
        <v>1</v>
      </c>
      <c r="I22" s="15">
        <v>0</v>
      </c>
      <c r="J22" s="15">
        <v>0</v>
      </c>
      <c r="K22" s="15"/>
      <c r="L22" s="15"/>
      <c r="M22" s="22"/>
      <c r="N22" s="15"/>
      <c r="O22" s="15"/>
      <c r="P22" s="15"/>
      <c r="Q22" s="15"/>
      <c r="R22" s="22"/>
      <c r="S22" s="22"/>
      <c r="T22" s="22"/>
      <c r="U22" s="22"/>
      <c r="V22" s="22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</row>
    <row r="23" spans="1:55" ht="24" x14ac:dyDescent="0.55000000000000004">
      <c r="A23" s="13">
        <v>16</v>
      </c>
      <c r="B23" s="13" t="s">
        <v>170</v>
      </c>
      <c r="C23" s="13" t="s">
        <v>33</v>
      </c>
      <c r="D23" s="14" t="s">
        <v>34</v>
      </c>
      <c r="E23" s="15">
        <v>4</v>
      </c>
      <c r="F23" s="15">
        <v>1</v>
      </c>
      <c r="G23" s="22"/>
      <c r="H23" s="15">
        <v>0</v>
      </c>
      <c r="I23" s="36">
        <v>1</v>
      </c>
      <c r="J23" s="15">
        <v>0</v>
      </c>
      <c r="K23" s="15"/>
      <c r="L23" s="15"/>
      <c r="M23" s="22"/>
      <c r="N23" s="15"/>
      <c r="O23" s="15"/>
      <c r="P23" s="15"/>
      <c r="Q23" s="15"/>
      <c r="R23" s="22"/>
      <c r="S23" s="22"/>
      <c r="T23" s="22"/>
      <c r="U23" s="22"/>
      <c r="V23" s="22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</row>
    <row r="24" spans="1:55" ht="24" x14ac:dyDescent="0.55000000000000004">
      <c r="A24" s="16">
        <v>17</v>
      </c>
      <c r="B24" s="16" t="s">
        <v>171</v>
      </c>
      <c r="C24" s="13" t="s">
        <v>35</v>
      </c>
      <c r="D24" s="14" t="s">
        <v>36</v>
      </c>
      <c r="E24" s="15"/>
      <c r="F24" s="15">
        <v>2</v>
      </c>
      <c r="G24" s="22"/>
      <c r="H24" s="15">
        <v>0</v>
      </c>
      <c r="I24" s="15">
        <v>0</v>
      </c>
      <c r="J24" s="15">
        <v>0</v>
      </c>
      <c r="K24" s="15"/>
      <c r="L24" s="15"/>
      <c r="M24" s="22"/>
      <c r="N24" s="15"/>
      <c r="O24" s="15"/>
      <c r="P24" s="15"/>
      <c r="Q24" s="15"/>
      <c r="R24" s="22"/>
      <c r="S24" s="22"/>
      <c r="T24" s="22"/>
      <c r="U24" s="22"/>
      <c r="V24" s="22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</row>
    <row r="25" spans="1:55" ht="24" x14ac:dyDescent="0.55000000000000004">
      <c r="A25" s="13">
        <v>18</v>
      </c>
      <c r="B25" s="13" t="s">
        <v>172</v>
      </c>
      <c r="C25" s="13" t="s">
        <v>37</v>
      </c>
      <c r="D25" s="14" t="s">
        <v>38</v>
      </c>
      <c r="E25" s="15"/>
      <c r="F25" s="15"/>
      <c r="G25" s="22"/>
      <c r="H25" s="15">
        <v>0</v>
      </c>
      <c r="I25" s="15">
        <v>0</v>
      </c>
      <c r="J25" s="15">
        <v>0</v>
      </c>
      <c r="K25" s="15"/>
      <c r="L25" s="15"/>
      <c r="M25" s="22"/>
      <c r="N25" s="15"/>
      <c r="O25" s="15"/>
      <c r="P25" s="15"/>
      <c r="Q25" s="15"/>
      <c r="R25" s="22"/>
      <c r="S25" s="22"/>
      <c r="T25" s="22"/>
      <c r="U25" s="22"/>
      <c r="V25" s="22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</row>
    <row r="26" spans="1:55" ht="24" x14ac:dyDescent="0.55000000000000004">
      <c r="A26" s="16">
        <v>19</v>
      </c>
      <c r="B26" s="16" t="s">
        <v>173</v>
      </c>
      <c r="C26" s="13" t="s">
        <v>39</v>
      </c>
      <c r="D26" s="14" t="s">
        <v>40</v>
      </c>
      <c r="E26" s="15">
        <v>3</v>
      </c>
      <c r="F26" s="15"/>
      <c r="G26" s="22">
        <v>1</v>
      </c>
      <c r="H26" s="15">
        <v>0</v>
      </c>
      <c r="I26" s="15">
        <v>0</v>
      </c>
      <c r="J26" s="15">
        <v>0</v>
      </c>
      <c r="K26" s="15"/>
      <c r="L26" s="15"/>
      <c r="M26" s="22"/>
      <c r="N26" s="15"/>
      <c r="O26" s="15"/>
      <c r="P26" s="15"/>
      <c r="Q26" s="15"/>
      <c r="R26" s="22"/>
      <c r="S26" s="22"/>
      <c r="T26" s="22"/>
      <c r="U26" s="22"/>
      <c r="V26" s="22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</row>
    <row r="27" spans="1:55" ht="24" x14ac:dyDescent="0.55000000000000004">
      <c r="A27" s="13">
        <v>20</v>
      </c>
      <c r="B27" s="13" t="s">
        <v>174</v>
      </c>
      <c r="C27" s="13" t="s">
        <v>41</v>
      </c>
      <c r="D27" s="14" t="s">
        <v>42</v>
      </c>
      <c r="E27" s="15"/>
      <c r="F27" s="15"/>
      <c r="G27" s="15"/>
      <c r="H27" s="15">
        <v>0</v>
      </c>
      <c r="I27" s="15">
        <v>0</v>
      </c>
      <c r="J27" s="15">
        <v>0</v>
      </c>
      <c r="K27" s="15"/>
      <c r="L27" s="15"/>
      <c r="M27" s="22"/>
      <c r="N27" s="15"/>
      <c r="O27" s="15"/>
      <c r="P27" s="15"/>
      <c r="Q27" s="15"/>
      <c r="R27" s="22"/>
      <c r="S27" s="22"/>
      <c r="T27" s="22"/>
      <c r="U27" s="22"/>
      <c r="V27" s="22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</row>
    <row r="28" spans="1:55" ht="24" x14ac:dyDescent="0.55000000000000004">
      <c r="A28" s="16">
        <v>21</v>
      </c>
      <c r="B28" s="16" t="s">
        <v>175</v>
      </c>
      <c r="C28" s="13" t="s">
        <v>43</v>
      </c>
      <c r="D28" s="14" t="s">
        <v>44</v>
      </c>
      <c r="E28" s="15">
        <v>3</v>
      </c>
      <c r="F28" s="15"/>
      <c r="G28" s="15"/>
      <c r="H28" s="15">
        <v>0</v>
      </c>
      <c r="I28" s="15">
        <v>0</v>
      </c>
      <c r="J28" s="15">
        <v>0</v>
      </c>
      <c r="K28" s="15"/>
      <c r="L28" s="15"/>
      <c r="M28" s="22"/>
      <c r="N28" s="15"/>
      <c r="O28" s="15"/>
      <c r="P28" s="15"/>
      <c r="Q28" s="15"/>
      <c r="R28" s="22"/>
      <c r="S28" s="22"/>
      <c r="T28" s="22"/>
      <c r="U28" s="22"/>
      <c r="V28" s="22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</row>
    <row r="29" spans="1:55" ht="24" x14ac:dyDescent="0.55000000000000004">
      <c r="A29" s="13">
        <v>22</v>
      </c>
      <c r="B29" s="17"/>
      <c r="C29" s="17" t="s">
        <v>45</v>
      </c>
      <c r="D29" s="18" t="s">
        <v>46</v>
      </c>
      <c r="E29" s="15"/>
      <c r="F29" s="15"/>
      <c r="G29" s="15"/>
      <c r="H29" s="36">
        <v>1</v>
      </c>
      <c r="I29" s="15">
        <v>0</v>
      </c>
      <c r="J29" s="15">
        <v>0</v>
      </c>
      <c r="K29" s="15"/>
      <c r="L29" s="15"/>
      <c r="M29" s="22"/>
      <c r="N29" s="15"/>
      <c r="O29" s="15"/>
      <c r="P29" s="15"/>
      <c r="Q29" s="15"/>
      <c r="R29" s="22"/>
      <c r="S29" s="22"/>
      <c r="T29" s="22"/>
      <c r="U29" s="22"/>
      <c r="V29" s="22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</row>
    <row r="30" spans="1:55" ht="24" x14ac:dyDescent="0.55000000000000004">
      <c r="A30" s="16">
        <v>23</v>
      </c>
      <c r="B30" s="16" t="s">
        <v>176</v>
      </c>
      <c r="C30" s="13" t="s">
        <v>47</v>
      </c>
      <c r="D30" s="14" t="s">
        <v>48</v>
      </c>
      <c r="E30" s="15">
        <v>6</v>
      </c>
      <c r="F30" s="15">
        <v>1</v>
      </c>
      <c r="G30" s="35">
        <v>2</v>
      </c>
      <c r="H30" s="36">
        <v>1</v>
      </c>
      <c r="I30" s="15">
        <v>0</v>
      </c>
      <c r="J30" s="15">
        <v>0</v>
      </c>
      <c r="K30" s="15"/>
      <c r="L30" s="15"/>
      <c r="M30" s="22"/>
      <c r="N30" s="15"/>
      <c r="O30" s="15"/>
      <c r="P30" s="15"/>
      <c r="Q30" s="15"/>
      <c r="R30" s="22"/>
      <c r="S30" s="22"/>
      <c r="T30" s="22"/>
      <c r="U30" s="22"/>
      <c r="V30" s="22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</row>
    <row r="31" spans="1:55" ht="24" x14ac:dyDescent="0.55000000000000004">
      <c r="A31" s="13">
        <v>24</v>
      </c>
      <c r="B31" s="13" t="s">
        <v>177</v>
      </c>
      <c r="C31" s="13" t="s">
        <v>49</v>
      </c>
      <c r="D31" s="14" t="s">
        <v>50</v>
      </c>
      <c r="E31" s="15"/>
      <c r="F31" s="15"/>
      <c r="G31" s="15"/>
      <c r="H31" s="15">
        <v>0</v>
      </c>
      <c r="I31" s="15">
        <v>0</v>
      </c>
      <c r="J31" s="15">
        <v>0</v>
      </c>
      <c r="K31" s="15"/>
      <c r="L31" s="15"/>
      <c r="M31" s="22"/>
      <c r="N31" s="15"/>
      <c r="O31" s="15"/>
      <c r="P31" s="15"/>
      <c r="Q31" s="15"/>
      <c r="R31" s="22"/>
      <c r="S31" s="22"/>
      <c r="T31" s="22"/>
      <c r="U31" s="22"/>
      <c r="V31" s="22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</row>
    <row r="32" spans="1:55" ht="24" x14ac:dyDescent="0.55000000000000004">
      <c r="A32" s="16">
        <v>25</v>
      </c>
      <c r="B32" s="16" t="s">
        <v>178</v>
      </c>
      <c r="C32" s="13" t="s">
        <v>51</v>
      </c>
      <c r="D32" s="14" t="s">
        <v>52</v>
      </c>
      <c r="E32" s="15"/>
      <c r="F32" s="15"/>
      <c r="G32" s="15"/>
      <c r="H32" s="15">
        <v>0</v>
      </c>
      <c r="I32" s="15">
        <v>0</v>
      </c>
      <c r="J32" s="15">
        <v>0</v>
      </c>
      <c r="K32" s="15"/>
      <c r="L32" s="15"/>
      <c r="M32" s="22"/>
      <c r="N32" s="15"/>
      <c r="O32" s="15"/>
      <c r="P32" s="15"/>
      <c r="Q32" s="15"/>
      <c r="R32" s="22"/>
      <c r="S32" s="22"/>
      <c r="T32" s="22"/>
      <c r="U32" s="22"/>
      <c r="V32" s="22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</row>
    <row r="33" spans="1:55" ht="24" x14ac:dyDescent="0.55000000000000004">
      <c r="A33" s="13">
        <v>26</v>
      </c>
      <c r="B33" s="13" t="s">
        <v>179</v>
      </c>
      <c r="C33" s="13" t="s">
        <v>53</v>
      </c>
      <c r="D33" s="14" t="s">
        <v>54</v>
      </c>
      <c r="E33" s="15"/>
      <c r="F33" s="15"/>
      <c r="G33" s="15"/>
      <c r="H33" s="15">
        <v>0</v>
      </c>
      <c r="I33" s="15">
        <v>0</v>
      </c>
      <c r="J33" s="15">
        <v>0</v>
      </c>
      <c r="K33" s="15"/>
      <c r="L33" s="15"/>
      <c r="M33" s="22"/>
      <c r="N33" s="15"/>
      <c r="O33" s="15"/>
      <c r="P33" s="15"/>
      <c r="Q33" s="15"/>
      <c r="R33" s="22"/>
      <c r="S33" s="22"/>
      <c r="T33" s="22"/>
      <c r="U33" s="22"/>
      <c r="V33" s="22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</row>
    <row r="34" spans="1:55" ht="24" x14ac:dyDescent="0.55000000000000004">
      <c r="A34" s="16">
        <v>27</v>
      </c>
      <c r="B34" s="16" t="s">
        <v>180</v>
      </c>
      <c r="C34" s="13" t="s">
        <v>55</v>
      </c>
      <c r="D34" s="14" t="s">
        <v>56</v>
      </c>
      <c r="E34" s="15"/>
      <c r="F34" s="15"/>
      <c r="G34" s="15"/>
      <c r="H34" s="15">
        <v>0</v>
      </c>
      <c r="I34" s="15">
        <v>0</v>
      </c>
      <c r="J34" s="15">
        <v>0</v>
      </c>
      <c r="K34" s="15"/>
      <c r="L34" s="15"/>
      <c r="M34" s="22"/>
      <c r="N34" s="15"/>
      <c r="O34" s="15"/>
      <c r="P34" s="15"/>
      <c r="Q34" s="15"/>
      <c r="R34" s="22"/>
      <c r="S34" s="22"/>
      <c r="T34" s="22"/>
      <c r="U34" s="22"/>
      <c r="V34" s="22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</row>
    <row r="35" spans="1:55" ht="24" x14ac:dyDescent="0.55000000000000004">
      <c r="A35" s="13">
        <v>28</v>
      </c>
      <c r="B35" s="13" t="s">
        <v>181</v>
      </c>
      <c r="C35" s="20">
        <v>1200</v>
      </c>
      <c r="D35" s="14" t="s">
        <v>57</v>
      </c>
      <c r="E35" s="15">
        <v>2</v>
      </c>
      <c r="F35" s="15">
        <v>1</v>
      </c>
      <c r="G35" s="15"/>
      <c r="H35" s="15">
        <v>0</v>
      </c>
      <c r="I35" s="15">
        <v>0</v>
      </c>
      <c r="J35" s="15">
        <v>0</v>
      </c>
      <c r="K35" s="15"/>
      <c r="L35" s="15"/>
      <c r="M35" s="22"/>
      <c r="N35" s="15"/>
      <c r="O35" s="15"/>
      <c r="P35" s="15"/>
      <c r="Q35" s="15"/>
      <c r="R35" s="22"/>
      <c r="S35" s="22"/>
      <c r="T35" s="22"/>
      <c r="U35" s="22"/>
      <c r="V35" s="22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</row>
    <row r="36" spans="1:55" ht="24" x14ac:dyDescent="0.55000000000000004">
      <c r="A36" s="16">
        <v>29</v>
      </c>
      <c r="B36" s="16" t="s">
        <v>182</v>
      </c>
      <c r="C36" s="20">
        <v>1300</v>
      </c>
      <c r="D36" s="14" t="s">
        <v>58</v>
      </c>
      <c r="E36" s="15">
        <v>2</v>
      </c>
      <c r="F36" s="15">
        <v>1</v>
      </c>
      <c r="G36" s="15"/>
      <c r="H36" s="15">
        <v>0</v>
      </c>
      <c r="I36" s="15">
        <v>0</v>
      </c>
      <c r="J36" s="15">
        <v>0</v>
      </c>
      <c r="K36" s="15"/>
      <c r="L36" s="15"/>
      <c r="M36" s="22"/>
      <c r="N36" s="15"/>
      <c r="O36" s="15"/>
      <c r="P36" s="15"/>
      <c r="Q36" s="15"/>
      <c r="R36" s="22"/>
      <c r="S36" s="22"/>
      <c r="T36" s="22"/>
      <c r="U36" s="22"/>
      <c r="V36" s="22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</row>
    <row r="37" spans="1:55" ht="24" x14ac:dyDescent="0.55000000000000004">
      <c r="A37" s="13">
        <v>30</v>
      </c>
      <c r="B37" s="13"/>
      <c r="C37" s="20">
        <v>1400</v>
      </c>
      <c r="D37" s="14" t="s">
        <v>59</v>
      </c>
      <c r="E37" s="15"/>
      <c r="F37" s="15"/>
      <c r="G37" s="15"/>
      <c r="H37" s="15">
        <v>0</v>
      </c>
      <c r="I37" s="15">
        <v>0</v>
      </c>
      <c r="J37" s="15">
        <v>0</v>
      </c>
      <c r="K37" s="15"/>
      <c r="L37" s="15"/>
      <c r="M37" s="22"/>
      <c r="N37" s="15"/>
      <c r="O37" s="15"/>
      <c r="P37" s="15"/>
      <c r="Q37" s="15"/>
      <c r="R37" s="22"/>
      <c r="S37" s="22"/>
      <c r="T37" s="22"/>
      <c r="U37" s="22"/>
      <c r="V37" s="22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</row>
    <row r="38" spans="1:55" ht="24" x14ac:dyDescent="0.55000000000000004">
      <c r="A38" s="16">
        <v>31</v>
      </c>
      <c r="B38" s="16" t="s">
        <v>183</v>
      </c>
      <c r="C38" s="13" t="s">
        <v>60</v>
      </c>
      <c r="D38" s="14" t="s">
        <v>61</v>
      </c>
      <c r="E38" s="15">
        <v>7</v>
      </c>
      <c r="F38" s="15">
        <v>2</v>
      </c>
      <c r="G38" s="22"/>
      <c r="H38" s="36">
        <v>2</v>
      </c>
      <c r="I38" s="15">
        <v>0</v>
      </c>
      <c r="J38" s="15">
        <v>0</v>
      </c>
      <c r="K38" s="15"/>
      <c r="L38" s="15">
        <v>1</v>
      </c>
      <c r="M38" s="22"/>
      <c r="N38" s="15"/>
      <c r="O38" s="15">
        <v>1</v>
      </c>
      <c r="P38" s="15"/>
      <c r="Q38" s="15">
        <v>1</v>
      </c>
      <c r="R38" s="15"/>
      <c r="S38" s="22"/>
      <c r="T38" s="22">
        <v>1</v>
      </c>
      <c r="U38" s="15"/>
      <c r="V38" s="22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</row>
    <row r="39" spans="1:55" ht="24" x14ac:dyDescent="0.55000000000000004">
      <c r="A39" s="13">
        <v>32</v>
      </c>
      <c r="B39" s="13" t="s">
        <v>184</v>
      </c>
      <c r="C39" s="13" t="s">
        <v>62</v>
      </c>
      <c r="D39" s="14" t="s">
        <v>63</v>
      </c>
      <c r="E39" s="15"/>
      <c r="F39" s="15"/>
      <c r="G39" s="15"/>
      <c r="H39" s="15">
        <v>0</v>
      </c>
      <c r="I39" s="15">
        <v>0</v>
      </c>
      <c r="J39" s="15">
        <v>0</v>
      </c>
      <c r="K39" s="15"/>
      <c r="L39" s="15"/>
      <c r="M39" s="22"/>
      <c r="N39" s="15"/>
      <c r="O39" s="15"/>
      <c r="P39" s="15"/>
      <c r="Q39" s="15"/>
      <c r="R39" s="22"/>
      <c r="S39" s="22"/>
      <c r="T39" s="22"/>
      <c r="U39" s="22"/>
      <c r="V39" s="22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</row>
    <row r="40" spans="1:55" ht="24" x14ac:dyDescent="0.55000000000000004">
      <c r="A40" s="16">
        <v>33</v>
      </c>
      <c r="B40" s="16" t="s">
        <v>185</v>
      </c>
      <c r="C40" s="13" t="s">
        <v>64</v>
      </c>
      <c r="D40" s="14" t="s">
        <v>65</v>
      </c>
      <c r="E40" s="15"/>
      <c r="F40" s="15"/>
      <c r="G40" s="15"/>
      <c r="H40" s="15">
        <v>0</v>
      </c>
      <c r="I40" s="15">
        <v>0</v>
      </c>
      <c r="J40" s="15">
        <v>0</v>
      </c>
      <c r="K40" s="15"/>
      <c r="L40" s="15"/>
      <c r="M40" s="22"/>
      <c r="N40" s="15"/>
      <c r="O40" s="15"/>
      <c r="P40" s="15"/>
      <c r="Q40" s="15"/>
      <c r="R40" s="22"/>
      <c r="S40" s="22"/>
      <c r="T40" s="22"/>
      <c r="U40" s="22"/>
      <c r="V40" s="22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</row>
    <row r="41" spans="1:55" ht="24" x14ac:dyDescent="0.55000000000000004">
      <c r="A41" s="13">
        <v>34</v>
      </c>
      <c r="B41" s="13" t="s">
        <v>186</v>
      </c>
      <c r="C41" s="13" t="s">
        <v>66</v>
      </c>
      <c r="D41" s="14" t="s">
        <v>67</v>
      </c>
      <c r="E41" s="15"/>
      <c r="F41" s="15"/>
      <c r="G41" s="15"/>
      <c r="H41" s="15">
        <v>0</v>
      </c>
      <c r="I41" s="15">
        <v>0</v>
      </c>
      <c r="J41" s="15">
        <v>0</v>
      </c>
      <c r="K41" s="15"/>
      <c r="L41" s="15"/>
      <c r="M41" s="22"/>
      <c r="N41" s="15"/>
      <c r="O41" s="15"/>
      <c r="P41" s="15"/>
      <c r="Q41" s="15"/>
      <c r="R41" s="22"/>
      <c r="S41" s="22"/>
      <c r="T41" s="22"/>
      <c r="U41" s="22"/>
      <c r="V41" s="22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</row>
    <row r="42" spans="1:55" ht="24" x14ac:dyDescent="0.55000000000000004">
      <c r="A42" s="16">
        <v>35</v>
      </c>
      <c r="B42" s="16" t="s">
        <v>187</v>
      </c>
      <c r="C42" s="13" t="s">
        <v>68</v>
      </c>
      <c r="D42" s="14" t="s">
        <v>69</v>
      </c>
      <c r="E42" s="15"/>
      <c r="F42" s="15"/>
      <c r="G42" s="15"/>
      <c r="H42" s="15">
        <v>0</v>
      </c>
      <c r="I42" s="15">
        <v>0</v>
      </c>
      <c r="J42" s="15">
        <v>0</v>
      </c>
      <c r="K42" s="15"/>
      <c r="L42" s="15"/>
      <c r="M42" s="22"/>
      <c r="N42" s="15"/>
      <c r="O42" s="15"/>
      <c r="P42" s="15"/>
      <c r="Q42" s="15"/>
      <c r="R42" s="22"/>
      <c r="S42" s="22"/>
      <c r="T42" s="22"/>
      <c r="U42" s="22"/>
      <c r="V42" s="22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</row>
    <row r="43" spans="1:55" ht="24" x14ac:dyDescent="0.55000000000000004">
      <c r="A43" s="13">
        <v>36</v>
      </c>
      <c r="B43" s="13" t="s">
        <v>188</v>
      </c>
      <c r="C43" s="13" t="s">
        <v>70</v>
      </c>
      <c r="D43" s="14" t="s">
        <v>71</v>
      </c>
      <c r="E43" s="15">
        <v>2</v>
      </c>
      <c r="F43" s="15">
        <v>2</v>
      </c>
      <c r="G43" s="22"/>
      <c r="H43" s="36">
        <v>2</v>
      </c>
      <c r="I43" s="15">
        <v>2</v>
      </c>
      <c r="J43" s="15">
        <v>0</v>
      </c>
      <c r="K43" s="15"/>
      <c r="L43" s="15">
        <v>1</v>
      </c>
      <c r="M43" s="15"/>
      <c r="N43" s="15"/>
      <c r="O43" s="15"/>
      <c r="P43" s="15"/>
      <c r="Q43" s="15"/>
      <c r="R43" s="15">
        <v>1</v>
      </c>
      <c r="S43" s="22"/>
      <c r="T43" s="15"/>
      <c r="U43" s="22"/>
      <c r="V43" s="22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>
        <v>1</v>
      </c>
      <c r="AJ43" s="15"/>
      <c r="AK43" s="15"/>
      <c r="AL43" s="15"/>
      <c r="AM43" s="15"/>
      <c r="AN43" s="15"/>
      <c r="AO43" s="15"/>
      <c r="AP43" s="15"/>
      <c r="AQ43" s="15"/>
      <c r="AR43" s="15">
        <v>1</v>
      </c>
      <c r="AS43" s="15">
        <v>2</v>
      </c>
      <c r="AT43" s="15"/>
      <c r="AU43" s="15"/>
      <c r="AV43" s="15"/>
      <c r="AW43" s="15"/>
      <c r="AX43" s="15"/>
      <c r="AY43" s="15"/>
      <c r="AZ43" s="15"/>
      <c r="BA43" s="15"/>
      <c r="BB43" s="15"/>
      <c r="BC43" s="15"/>
    </row>
    <row r="44" spans="1:55" ht="24" x14ac:dyDescent="0.55000000000000004">
      <c r="A44" s="16">
        <v>37</v>
      </c>
      <c r="B44" s="16" t="s">
        <v>189</v>
      </c>
      <c r="C44" s="13" t="s">
        <v>72</v>
      </c>
      <c r="D44" s="14" t="s">
        <v>73</v>
      </c>
      <c r="E44" s="15"/>
      <c r="F44" s="15"/>
      <c r="G44" s="15"/>
      <c r="H44" s="15">
        <v>0</v>
      </c>
      <c r="I44" s="15">
        <v>0</v>
      </c>
      <c r="J44" s="15">
        <v>0</v>
      </c>
      <c r="K44" s="15"/>
      <c r="L44" s="15"/>
      <c r="M44" s="15"/>
      <c r="N44" s="15"/>
      <c r="O44" s="15"/>
      <c r="P44" s="15"/>
      <c r="Q44" s="15"/>
      <c r="R44" s="22"/>
      <c r="S44" s="22"/>
      <c r="T44" s="22"/>
      <c r="U44" s="22"/>
      <c r="V44" s="22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</row>
    <row r="45" spans="1:55" ht="24" x14ac:dyDescent="0.55000000000000004">
      <c r="A45" s="13">
        <v>38</v>
      </c>
      <c r="B45" s="13" t="s">
        <v>190</v>
      </c>
      <c r="C45" s="13">
        <v>1800</v>
      </c>
      <c r="D45" s="14" t="s">
        <v>74</v>
      </c>
      <c r="E45" s="15"/>
      <c r="F45" s="15"/>
      <c r="G45" s="15"/>
      <c r="H45" s="15">
        <v>0</v>
      </c>
      <c r="I45" s="15">
        <v>0</v>
      </c>
      <c r="J45" s="15">
        <v>0</v>
      </c>
      <c r="K45" s="15"/>
      <c r="L45" s="15"/>
      <c r="M45" s="15"/>
      <c r="N45" s="15"/>
      <c r="O45" s="15"/>
      <c r="P45" s="15"/>
      <c r="Q45" s="15"/>
      <c r="R45" s="22"/>
      <c r="S45" s="22"/>
      <c r="T45" s="22"/>
      <c r="U45" s="22"/>
      <c r="V45" s="22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</row>
    <row r="46" spans="1:55" ht="24" x14ac:dyDescent="0.55000000000000004">
      <c r="A46" s="16">
        <v>39</v>
      </c>
      <c r="B46" s="16" t="s">
        <v>191</v>
      </c>
      <c r="C46" s="13">
        <v>2000</v>
      </c>
      <c r="D46" s="14" t="s">
        <v>75</v>
      </c>
      <c r="E46" s="15"/>
      <c r="F46" s="15"/>
      <c r="G46" s="15"/>
      <c r="H46" s="15">
        <v>0</v>
      </c>
      <c r="I46" s="15">
        <v>0</v>
      </c>
      <c r="J46" s="15">
        <v>0</v>
      </c>
      <c r="K46" s="15"/>
      <c r="L46" s="15"/>
      <c r="M46" s="15"/>
      <c r="N46" s="15"/>
      <c r="O46" s="15"/>
      <c r="P46" s="15"/>
      <c r="Q46" s="15"/>
      <c r="R46" s="22"/>
      <c r="S46" s="22"/>
      <c r="T46" s="22"/>
      <c r="U46" s="22"/>
      <c r="V46" s="22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</row>
    <row r="47" spans="1:55" ht="24" x14ac:dyDescent="0.55000000000000004">
      <c r="A47" s="13">
        <v>40</v>
      </c>
      <c r="B47" s="13" t="s">
        <v>192</v>
      </c>
      <c r="C47" s="13">
        <v>2300</v>
      </c>
      <c r="D47" s="14" t="s">
        <v>76</v>
      </c>
      <c r="E47" s="15"/>
      <c r="F47" s="15"/>
      <c r="G47" s="15"/>
      <c r="H47" s="36">
        <v>1</v>
      </c>
      <c r="I47" s="15">
        <v>0</v>
      </c>
      <c r="J47" s="15">
        <v>0</v>
      </c>
      <c r="K47" s="15"/>
      <c r="L47" s="15"/>
      <c r="M47" s="15"/>
      <c r="N47" s="15">
        <v>1</v>
      </c>
      <c r="O47" s="15"/>
      <c r="P47" s="15"/>
      <c r="Q47" s="15">
        <v>1</v>
      </c>
      <c r="R47" s="22"/>
      <c r="S47" s="22"/>
      <c r="T47" s="22">
        <v>1</v>
      </c>
      <c r="U47" s="22"/>
      <c r="V47" s="22"/>
      <c r="W47" s="15"/>
      <c r="X47" s="15"/>
      <c r="Y47" s="15"/>
      <c r="Z47" s="15"/>
      <c r="AA47" s="15"/>
      <c r="AB47" s="15"/>
      <c r="AC47" s="15"/>
      <c r="AD47" s="15"/>
      <c r="AE47" s="15"/>
      <c r="AF47" s="15">
        <v>1</v>
      </c>
      <c r="AG47" s="15"/>
      <c r="AH47" s="15"/>
      <c r="AI47" s="15"/>
      <c r="AJ47" s="15"/>
      <c r="AK47" s="15"/>
      <c r="AL47" s="15"/>
      <c r="AM47" s="15"/>
      <c r="AN47" s="15"/>
      <c r="AO47" s="15">
        <v>1</v>
      </c>
      <c r="AP47" s="15"/>
      <c r="AQ47" s="15"/>
      <c r="AR47" s="15">
        <v>1</v>
      </c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</row>
    <row r="48" spans="1:55" ht="24" x14ac:dyDescent="0.55000000000000004">
      <c r="A48" s="16">
        <v>41</v>
      </c>
      <c r="B48" s="16" t="s">
        <v>193</v>
      </c>
      <c r="C48" s="13" t="s">
        <v>77</v>
      </c>
      <c r="D48" s="14" t="s">
        <v>78</v>
      </c>
      <c r="E48" s="15"/>
      <c r="F48" s="15">
        <v>2</v>
      </c>
      <c r="G48" s="22"/>
      <c r="H48" s="15">
        <v>0</v>
      </c>
      <c r="I48" s="15">
        <v>0</v>
      </c>
      <c r="J48" s="15">
        <v>0</v>
      </c>
      <c r="K48" s="15"/>
      <c r="L48" s="15"/>
      <c r="M48" s="15"/>
      <c r="N48" s="15"/>
      <c r="O48" s="15"/>
      <c r="P48" s="15"/>
      <c r="Q48" s="15"/>
      <c r="R48" s="22"/>
      <c r="S48" s="22"/>
      <c r="T48" s="22"/>
      <c r="U48" s="22"/>
      <c r="V48" s="22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</row>
    <row r="49" spans="1:55" ht="24" x14ac:dyDescent="0.55000000000000004">
      <c r="A49" s="13">
        <v>42</v>
      </c>
      <c r="B49" s="13" t="s">
        <v>246</v>
      </c>
      <c r="C49" s="13" t="s">
        <v>79</v>
      </c>
      <c r="D49" s="14" t="s">
        <v>80</v>
      </c>
      <c r="E49" s="15">
        <v>4</v>
      </c>
      <c r="F49" s="15"/>
      <c r="G49" s="22">
        <v>2</v>
      </c>
      <c r="H49" s="36">
        <v>1</v>
      </c>
      <c r="I49" s="15">
        <v>0</v>
      </c>
      <c r="J49" s="15">
        <v>0</v>
      </c>
      <c r="K49" s="15"/>
      <c r="L49" s="15"/>
      <c r="M49" s="15"/>
      <c r="N49" s="15">
        <v>1</v>
      </c>
      <c r="O49" s="15"/>
      <c r="P49" s="15"/>
      <c r="Q49" s="15"/>
      <c r="R49" s="22"/>
      <c r="S49" s="22"/>
      <c r="T49" s="22"/>
      <c r="U49" s="22"/>
      <c r="V49" s="22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</row>
    <row r="50" spans="1:55" ht="24" x14ac:dyDescent="0.55000000000000004">
      <c r="A50" s="16">
        <v>43</v>
      </c>
      <c r="B50" s="21" t="s">
        <v>194</v>
      </c>
      <c r="C50" s="17" t="s">
        <v>81</v>
      </c>
      <c r="D50" s="18" t="s">
        <v>82</v>
      </c>
      <c r="E50" s="15">
        <v>4</v>
      </c>
      <c r="F50" s="19">
        <v>7</v>
      </c>
      <c r="G50" s="27"/>
      <c r="H50" s="36">
        <v>1</v>
      </c>
      <c r="I50" s="39">
        <v>4</v>
      </c>
      <c r="J50" s="15">
        <v>0</v>
      </c>
      <c r="K50" s="15"/>
      <c r="L50" s="19">
        <v>2</v>
      </c>
      <c r="M50" s="15"/>
      <c r="N50" s="15"/>
      <c r="O50" s="37">
        <v>1</v>
      </c>
      <c r="P50" s="15"/>
      <c r="Q50" s="15">
        <v>1</v>
      </c>
      <c r="R50" s="22"/>
      <c r="S50" s="22"/>
      <c r="T50" s="22">
        <v>1</v>
      </c>
      <c r="U50" s="19"/>
      <c r="V50" s="22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</row>
    <row r="51" spans="1:55" ht="24" x14ac:dyDescent="0.55000000000000004">
      <c r="A51" s="13">
        <v>44</v>
      </c>
      <c r="B51" s="13" t="s">
        <v>195</v>
      </c>
      <c r="C51" s="13" t="s">
        <v>83</v>
      </c>
      <c r="D51" s="14" t="s">
        <v>84</v>
      </c>
      <c r="E51" s="15"/>
      <c r="F51" s="15"/>
      <c r="G51" s="15"/>
      <c r="H51" s="15">
        <v>0</v>
      </c>
      <c r="I51" s="15">
        <v>0</v>
      </c>
      <c r="J51" s="15">
        <v>0</v>
      </c>
      <c r="K51" s="15"/>
      <c r="L51" s="15"/>
      <c r="M51" s="15"/>
      <c r="N51" s="15"/>
      <c r="O51" s="15"/>
      <c r="P51" s="15"/>
      <c r="Q51" s="15"/>
      <c r="R51" s="22"/>
      <c r="S51" s="22"/>
      <c r="T51" s="22"/>
      <c r="U51" s="22"/>
      <c r="V51" s="22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</row>
    <row r="52" spans="1:55" ht="24" x14ac:dyDescent="0.55000000000000004">
      <c r="A52" s="16">
        <v>45</v>
      </c>
      <c r="B52" s="16" t="s">
        <v>196</v>
      </c>
      <c r="C52" s="13" t="s">
        <v>85</v>
      </c>
      <c r="D52" s="14" t="s">
        <v>86</v>
      </c>
      <c r="E52" s="15"/>
      <c r="F52" s="15"/>
      <c r="G52" s="15"/>
      <c r="H52" s="15">
        <v>0</v>
      </c>
      <c r="I52" s="15">
        <v>0</v>
      </c>
      <c r="J52" s="15">
        <v>0</v>
      </c>
      <c r="K52" s="15"/>
      <c r="L52" s="15"/>
      <c r="M52" s="15"/>
      <c r="N52" s="15"/>
      <c r="O52" s="15"/>
      <c r="P52" s="15"/>
      <c r="Q52" s="15"/>
      <c r="R52" s="22"/>
      <c r="S52" s="22"/>
      <c r="T52" s="22"/>
      <c r="U52" s="22"/>
      <c r="V52" s="22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</row>
    <row r="53" spans="1:55" ht="24" x14ac:dyDescent="0.55000000000000004">
      <c r="A53" s="13">
        <v>46</v>
      </c>
      <c r="B53" s="13" t="s">
        <v>197</v>
      </c>
      <c r="C53" s="13" t="s">
        <v>87</v>
      </c>
      <c r="D53" s="14" t="s">
        <v>88</v>
      </c>
      <c r="E53" s="15"/>
      <c r="F53" s="15"/>
      <c r="G53" s="15"/>
      <c r="H53" s="15">
        <v>0</v>
      </c>
      <c r="I53" s="15">
        <v>0</v>
      </c>
      <c r="J53" s="15">
        <v>0</v>
      </c>
      <c r="K53" s="15"/>
      <c r="L53" s="15"/>
      <c r="M53" s="15"/>
      <c r="N53" s="15"/>
      <c r="O53" s="15"/>
      <c r="P53" s="15"/>
      <c r="Q53" s="15"/>
      <c r="R53" s="22"/>
      <c r="S53" s="22"/>
      <c r="T53" s="22"/>
      <c r="U53" s="22"/>
      <c r="V53" s="22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</row>
    <row r="54" spans="1:55" ht="24" x14ac:dyDescent="0.55000000000000004">
      <c r="A54" s="16">
        <v>47</v>
      </c>
      <c r="B54" s="16" t="s">
        <v>198</v>
      </c>
      <c r="C54" s="13" t="s">
        <v>89</v>
      </c>
      <c r="D54" s="14" t="s">
        <v>90</v>
      </c>
      <c r="E54" s="15">
        <v>2</v>
      </c>
      <c r="F54" s="15"/>
      <c r="G54" s="15"/>
      <c r="H54" s="15">
        <v>0</v>
      </c>
      <c r="I54" s="15">
        <v>0</v>
      </c>
      <c r="J54" s="15">
        <v>0</v>
      </c>
      <c r="K54" s="15"/>
      <c r="L54" s="15"/>
      <c r="M54" s="15"/>
      <c r="N54" s="15"/>
      <c r="O54" s="15"/>
      <c r="P54" s="15"/>
      <c r="Q54" s="15"/>
      <c r="R54" s="22"/>
      <c r="S54" s="22"/>
      <c r="T54" s="22"/>
      <c r="U54" s="22"/>
      <c r="V54" s="22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</row>
    <row r="55" spans="1:55" ht="24" x14ac:dyDescent="0.55000000000000004">
      <c r="A55" s="13">
        <v>48</v>
      </c>
      <c r="B55" s="13" t="s">
        <v>199</v>
      </c>
      <c r="C55" s="13" t="s">
        <v>91</v>
      </c>
      <c r="D55" s="14" t="s">
        <v>92</v>
      </c>
      <c r="E55" s="15">
        <v>2</v>
      </c>
      <c r="F55" s="15">
        <v>1</v>
      </c>
      <c r="G55" s="15">
        <v>1</v>
      </c>
      <c r="H55" s="15">
        <v>0</v>
      </c>
      <c r="I55" s="15">
        <v>0</v>
      </c>
      <c r="J55" s="15">
        <v>0</v>
      </c>
      <c r="K55" s="15"/>
      <c r="L55" s="15"/>
      <c r="M55" s="15"/>
      <c r="N55" s="15"/>
      <c r="O55" s="15"/>
      <c r="P55" s="15"/>
      <c r="Q55" s="15"/>
      <c r="R55" s="22"/>
      <c r="S55" s="22"/>
      <c r="T55" s="22"/>
      <c r="U55" s="22"/>
      <c r="V55" s="22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</row>
    <row r="56" spans="1:55" ht="24" x14ac:dyDescent="0.55000000000000004">
      <c r="A56" s="16">
        <v>49</v>
      </c>
      <c r="B56" s="16" t="s">
        <v>200</v>
      </c>
      <c r="C56" s="13" t="s">
        <v>93</v>
      </c>
      <c r="D56" s="14" t="s">
        <v>94</v>
      </c>
      <c r="E56" s="15">
        <v>1</v>
      </c>
      <c r="F56" s="15">
        <v>2</v>
      </c>
      <c r="G56" s="15"/>
      <c r="H56" s="15">
        <v>0</v>
      </c>
      <c r="I56" s="15">
        <v>0</v>
      </c>
      <c r="J56" s="15">
        <v>0</v>
      </c>
      <c r="K56" s="15"/>
      <c r="L56" s="15"/>
      <c r="M56" s="15"/>
      <c r="N56" s="15"/>
      <c r="O56" s="15"/>
      <c r="P56" s="15"/>
      <c r="Q56" s="15"/>
      <c r="R56" s="22"/>
      <c r="S56" s="22"/>
      <c r="T56" s="22"/>
      <c r="U56" s="22"/>
      <c r="V56" s="22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</row>
    <row r="57" spans="1:55" ht="24" x14ac:dyDescent="0.55000000000000004">
      <c r="A57" s="13">
        <v>50</v>
      </c>
      <c r="B57" s="13" t="s">
        <v>201</v>
      </c>
      <c r="C57" s="13" t="s">
        <v>95</v>
      </c>
      <c r="D57" s="14" t="s">
        <v>96</v>
      </c>
      <c r="E57" s="15">
        <v>1</v>
      </c>
      <c r="F57" s="15">
        <v>2</v>
      </c>
      <c r="G57" s="15"/>
      <c r="H57" s="15">
        <v>0</v>
      </c>
      <c r="I57" s="15">
        <v>0</v>
      </c>
      <c r="J57" s="15">
        <v>0</v>
      </c>
      <c r="K57" s="15"/>
      <c r="L57" s="15"/>
      <c r="M57" s="15"/>
      <c r="N57" s="15"/>
      <c r="O57" s="15"/>
      <c r="P57" s="15"/>
      <c r="Q57" s="15"/>
      <c r="R57" s="22"/>
      <c r="S57" s="22"/>
      <c r="T57" s="22"/>
      <c r="U57" s="22"/>
      <c r="V57" s="22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</row>
    <row r="58" spans="1:55" ht="24" x14ac:dyDescent="0.55000000000000004">
      <c r="A58" s="16">
        <v>51</v>
      </c>
      <c r="B58" s="16" t="s">
        <v>202</v>
      </c>
      <c r="C58" s="13" t="s">
        <v>97</v>
      </c>
      <c r="D58" s="14" t="s">
        <v>98</v>
      </c>
      <c r="E58" s="15">
        <v>3</v>
      </c>
      <c r="F58" s="15"/>
      <c r="G58" s="15"/>
      <c r="H58" s="15">
        <v>0</v>
      </c>
      <c r="I58" s="15">
        <v>0</v>
      </c>
      <c r="J58" s="15">
        <v>0</v>
      </c>
      <c r="K58" s="15"/>
      <c r="L58" s="15"/>
      <c r="M58" s="15"/>
      <c r="N58" s="15"/>
      <c r="O58" s="15"/>
      <c r="P58" s="15"/>
      <c r="Q58" s="15"/>
      <c r="R58" s="22"/>
      <c r="S58" s="22"/>
      <c r="T58" s="22"/>
      <c r="U58" s="22"/>
      <c r="V58" s="22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</row>
    <row r="59" spans="1:55" ht="24" x14ac:dyDescent="0.55000000000000004">
      <c r="A59" s="13">
        <v>52</v>
      </c>
      <c r="B59" s="13" t="s">
        <v>203</v>
      </c>
      <c r="C59" s="13" t="s">
        <v>99</v>
      </c>
      <c r="D59" s="14" t="s">
        <v>100</v>
      </c>
      <c r="E59" s="15">
        <v>1</v>
      </c>
      <c r="F59" s="15">
        <v>1</v>
      </c>
      <c r="G59" s="22"/>
      <c r="H59" s="15">
        <v>0</v>
      </c>
      <c r="I59" s="15">
        <v>0</v>
      </c>
      <c r="J59" s="15">
        <v>0</v>
      </c>
      <c r="K59" s="15"/>
      <c r="L59" s="15"/>
      <c r="M59" s="15"/>
      <c r="N59" s="15"/>
      <c r="O59" s="15"/>
      <c r="P59" s="15"/>
      <c r="Q59" s="15"/>
      <c r="R59" s="22"/>
      <c r="S59" s="22"/>
      <c r="T59" s="22"/>
      <c r="U59" s="22"/>
      <c r="V59" s="22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</row>
    <row r="60" spans="1:55" ht="24" x14ac:dyDescent="0.55000000000000004">
      <c r="A60" s="16">
        <v>53</v>
      </c>
      <c r="B60" s="21" t="s">
        <v>204</v>
      </c>
      <c r="C60" s="17" t="s">
        <v>101</v>
      </c>
      <c r="D60" s="18" t="s">
        <v>102</v>
      </c>
      <c r="E60" s="15">
        <v>3</v>
      </c>
      <c r="F60" s="19">
        <v>3</v>
      </c>
      <c r="G60" s="27">
        <v>1</v>
      </c>
      <c r="H60" s="36">
        <v>2</v>
      </c>
      <c r="I60" s="15">
        <v>0</v>
      </c>
      <c r="J60" s="15">
        <v>0</v>
      </c>
      <c r="K60" s="15"/>
      <c r="L60" s="19">
        <v>1</v>
      </c>
      <c r="M60" s="15"/>
      <c r="N60" s="15">
        <v>1</v>
      </c>
      <c r="O60" s="15"/>
      <c r="P60" s="15"/>
      <c r="Q60" s="15">
        <v>1</v>
      </c>
      <c r="R60" s="19"/>
      <c r="S60" s="22"/>
      <c r="T60" s="15">
        <v>2</v>
      </c>
      <c r="U60" s="22"/>
      <c r="V60" s="22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>
        <v>1</v>
      </c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</row>
    <row r="61" spans="1:55" ht="24" x14ac:dyDescent="0.55000000000000004">
      <c r="A61" s="13">
        <v>54</v>
      </c>
      <c r="B61" s="13" t="s">
        <v>205</v>
      </c>
      <c r="C61" s="13" t="s">
        <v>103</v>
      </c>
      <c r="D61" s="14" t="s">
        <v>104</v>
      </c>
      <c r="E61" s="15">
        <v>1</v>
      </c>
      <c r="F61" s="15"/>
      <c r="G61" s="15"/>
      <c r="H61" s="15">
        <v>0</v>
      </c>
      <c r="I61" s="15">
        <v>0</v>
      </c>
      <c r="J61" s="15">
        <v>0</v>
      </c>
      <c r="K61" s="15"/>
      <c r="L61" s="15"/>
      <c r="M61" s="15"/>
      <c r="N61" s="15"/>
      <c r="O61" s="15"/>
      <c r="P61" s="15"/>
      <c r="Q61" s="15"/>
      <c r="R61" s="22"/>
      <c r="S61" s="22"/>
      <c r="T61" s="22"/>
      <c r="U61" s="22"/>
      <c r="V61" s="22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</row>
    <row r="62" spans="1:55" ht="24" x14ac:dyDescent="0.55000000000000004">
      <c r="A62" s="16">
        <v>55</v>
      </c>
      <c r="B62" s="16" t="s">
        <v>206</v>
      </c>
      <c r="C62" s="13" t="s">
        <v>105</v>
      </c>
      <c r="D62" s="14" t="s">
        <v>106</v>
      </c>
      <c r="E62" s="15">
        <v>2</v>
      </c>
      <c r="F62" s="15"/>
      <c r="G62" s="15"/>
      <c r="H62" s="15">
        <v>0</v>
      </c>
      <c r="I62" s="15">
        <v>0</v>
      </c>
      <c r="J62" s="15">
        <v>0</v>
      </c>
      <c r="K62" s="15"/>
      <c r="L62" s="15"/>
      <c r="M62" s="15"/>
      <c r="N62" s="15"/>
      <c r="O62" s="15"/>
      <c r="P62" s="15"/>
      <c r="Q62" s="15"/>
      <c r="R62" s="22"/>
      <c r="S62" s="22"/>
      <c r="T62" s="22"/>
      <c r="U62" s="22"/>
      <c r="V62" s="22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</row>
    <row r="63" spans="1:55" ht="24" x14ac:dyDescent="0.55000000000000004">
      <c r="A63" s="13">
        <v>56</v>
      </c>
      <c r="B63" s="13" t="s">
        <v>207</v>
      </c>
      <c r="C63" s="13" t="s">
        <v>107</v>
      </c>
      <c r="D63" s="14" t="s">
        <v>108</v>
      </c>
      <c r="E63" s="15">
        <v>1</v>
      </c>
      <c r="F63" s="15"/>
      <c r="G63" s="15"/>
      <c r="H63" s="15">
        <v>0</v>
      </c>
      <c r="I63" s="15">
        <v>0</v>
      </c>
      <c r="J63" s="15">
        <v>0</v>
      </c>
      <c r="K63" s="15"/>
      <c r="L63" s="15"/>
      <c r="M63" s="15"/>
      <c r="N63" s="15"/>
      <c r="O63" s="15"/>
      <c r="P63" s="15"/>
      <c r="Q63" s="15"/>
      <c r="R63" s="22"/>
      <c r="S63" s="22"/>
      <c r="T63" s="22"/>
      <c r="U63" s="22"/>
      <c r="V63" s="22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</row>
    <row r="64" spans="1:55" ht="24" x14ac:dyDescent="0.55000000000000004">
      <c r="A64" s="16">
        <v>57</v>
      </c>
      <c r="B64" s="16" t="s">
        <v>208</v>
      </c>
      <c r="C64" s="13" t="s">
        <v>109</v>
      </c>
      <c r="D64" s="14" t="s">
        <v>110</v>
      </c>
      <c r="E64" s="15">
        <v>4</v>
      </c>
      <c r="F64" s="15">
        <v>1</v>
      </c>
      <c r="G64" s="22">
        <v>1</v>
      </c>
      <c r="H64" s="36">
        <v>2</v>
      </c>
      <c r="I64" s="36">
        <v>0</v>
      </c>
      <c r="J64" s="15">
        <v>0</v>
      </c>
      <c r="K64" s="15"/>
      <c r="L64" s="15"/>
      <c r="M64" s="15"/>
      <c r="N64" s="15"/>
      <c r="O64" s="15"/>
      <c r="P64" s="15"/>
      <c r="Q64" s="15">
        <v>1</v>
      </c>
      <c r="R64" s="22"/>
      <c r="S64" s="22"/>
      <c r="T64" s="22"/>
      <c r="U64" s="22"/>
      <c r="V64" s="22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</row>
    <row r="65" spans="1:55" ht="24" x14ac:dyDescent="0.55000000000000004">
      <c r="A65" s="13">
        <v>58</v>
      </c>
      <c r="B65" s="13" t="s">
        <v>200</v>
      </c>
      <c r="C65" s="13">
        <v>3201</v>
      </c>
      <c r="D65" s="14" t="s">
        <v>111</v>
      </c>
      <c r="E65" s="15"/>
      <c r="F65" s="15"/>
      <c r="G65" s="15"/>
      <c r="H65" s="15">
        <v>0</v>
      </c>
      <c r="I65" s="15">
        <v>0</v>
      </c>
      <c r="J65" s="15">
        <v>0</v>
      </c>
      <c r="K65" s="15"/>
      <c r="L65" s="15"/>
      <c r="M65" s="15"/>
      <c r="N65" s="15"/>
      <c r="O65" s="15"/>
      <c r="P65" s="15"/>
      <c r="Q65" s="15"/>
      <c r="R65" s="22"/>
      <c r="S65" s="22"/>
      <c r="T65" s="22"/>
      <c r="U65" s="22"/>
      <c r="V65" s="22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</row>
    <row r="66" spans="1:55" ht="24" x14ac:dyDescent="0.55000000000000004">
      <c r="A66" s="16">
        <v>59</v>
      </c>
      <c r="B66" s="16" t="s">
        <v>209</v>
      </c>
      <c r="C66" s="13" t="s">
        <v>112</v>
      </c>
      <c r="D66" s="14" t="s">
        <v>113</v>
      </c>
      <c r="E66" s="15">
        <v>8</v>
      </c>
      <c r="F66" s="15">
        <v>5</v>
      </c>
      <c r="G66" s="22">
        <v>1</v>
      </c>
      <c r="H66" s="36">
        <v>2</v>
      </c>
      <c r="I66" s="36">
        <v>1</v>
      </c>
      <c r="J66" s="15">
        <v>0</v>
      </c>
      <c r="K66" s="15">
        <v>1</v>
      </c>
      <c r="L66" s="15">
        <v>1</v>
      </c>
      <c r="M66" s="15"/>
      <c r="N66" s="15"/>
      <c r="O66" s="15"/>
      <c r="P66" s="15"/>
      <c r="Q66" s="15">
        <v>1</v>
      </c>
      <c r="R66" s="22"/>
      <c r="S66" s="22"/>
      <c r="T66" s="15">
        <v>1</v>
      </c>
      <c r="U66" s="22"/>
      <c r="V66" s="22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</row>
    <row r="67" spans="1:55" ht="24" x14ac:dyDescent="0.55000000000000004">
      <c r="A67" s="13">
        <v>60</v>
      </c>
      <c r="B67" s="13" t="s">
        <v>210</v>
      </c>
      <c r="C67" s="13" t="s">
        <v>114</v>
      </c>
      <c r="D67" s="14" t="s">
        <v>115</v>
      </c>
      <c r="E67" s="15">
        <v>8</v>
      </c>
      <c r="F67" s="15">
        <v>7</v>
      </c>
      <c r="G67" s="22">
        <v>2</v>
      </c>
      <c r="H67" s="36">
        <v>3</v>
      </c>
      <c r="I67" s="36">
        <v>3</v>
      </c>
      <c r="J67" s="15">
        <v>0</v>
      </c>
      <c r="K67" s="15">
        <v>1</v>
      </c>
      <c r="L67" s="15">
        <v>2</v>
      </c>
      <c r="M67" s="15"/>
      <c r="N67" s="15"/>
      <c r="O67" s="15">
        <v>2</v>
      </c>
      <c r="P67" s="15"/>
      <c r="Q67" s="15">
        <v>3</v>
      </c>
      <c r="R67" s="15"/>
      <c r="S67" s="22"/>
      <c r="T67" s="22">
        <v>2</v>
      </c>
      <c r="U67" s="15"/>
      <c r="V67" s="22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>
        <v>1</v>
      </c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</row>
    <row r="68" spans="1:55" ht="24" x14ac:dyDescent="0.55000000000000004">
      <c r="A68" s="16">
        <v>61</v>
      </c>
      <c r="B68" s="16" t="s">
        <v>211</v>
      </c>
      <c r="C68" s="13" t="s">
        <v>116</v>
      </c>
      <c r="D68" s="14" t="s">
        <v>117</v>
      </c>
      <c r="E68" s="15">
        <v>1</v>
      </c>
      <c r="F68" s="15"/>
      <c r="G68" s="15"/>
      <c r="H68" s="15">
        <v>0</v>
      </c>
      <c r="I68" s="15">
        <v>0</v>
      </c>
      <c r="J68" s="15">
        <v>0</v>
      </c>
      <c r="K68" s="15"/>
      <c r="L68" s="15"/>
      <c r="M68" s="15"/>
      <c r="N68" s="15"/>
      <c r="O68" s="15"/>
      <c r="P68" s="15"/>
      <c r="Q68" s="15"/>
      <c r="R68" s="22"/>
      <c r="S68" s="22"/>
      <c r="T68" s="22"/>
      <c r="U68" s="22"/>
      <c r="V68" s="22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</row>
    <row r="69" spans="1:55" ht="24" x14ac:dyDescent="0.55000000000000004">
      <c r="A69" s="13">
        <v>62</v>
      </c>
      <c r="B69" s="13" t="s">
        <v>212</v>
      </c>
      <c r="C69" s="13" t="s">
        <v>118</v>
      </c>
      <c r="D69" s="14" t="s">
        <v>119</v>
      </c>
      <c r="E69" s="15">
        <v>1</v>
      </c>
      <c r="F69" s="15"/>
      <c r="G69" s="15"/>
      <c r="H69" s="15">
        <v>0</v>
      </c>
      <c r="I69" s="15">
        <v>0</v>
      </c>
      <c r="J69" s="15">
        <v>0</v>
      </c>
      <c r="K69" s="15"/>
      <c r="L69" s="15"/>
      <c r="M69" s="15"/>
      <c r="N69" s="15"/>
      <c r="O69" s="15"/>
      <c r="P69" s="15"/>
      <c r="Q69" s="15"/>
      <c r="R69" s="22"/>
      <c r="S69" s="22"/>
      <c r="T69" s="22"/>
      <c r="U69" s="22"/>
      <c r="V69" s="22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</row>
    <row r="70" spans="1:55" ht="24" x14ac:dyDescent="0.55000000000000004">
      <c r="A70" s="16">
        <v>63</v>
      </c>
      <c r="B70" s="16" t="s">
        <v>213</v>
      </c>
      <c r="C70" s="13" t="s">
        <v>120</v>
      </c>
      <c r="D70" s="14" t="s">
        <v>121</v>
      </c>
      <c r="E70" s="15">
        <v>1</v>
      </c>
      <c r="F70" s="15"/>
      <c r="G70" s="15"/>
      <c r="H70" s="15">
        <v>0</v>
      </c>
      <c r="I70" s="15">
        <v>0</v>
      </c>
      <c r="J70" s="15">
        <v>0</v>
      </c>
      <c r="K70" s="15"/>
      <c r="L70" s="15"/>
      <c r="M70" s="15"/>
      <c r="N70" s="15"/>
      <c r="O70" s="15"/>
      <c r="P70" s="15"/>
      <c r="Q70" s="15"/>
      <c r="R70" s="22"/>
      <c r="S70" s="22"/>
      <c r="T70" s="22"/>
      <c r="U70" s="22"/>
      <c r="V70" s="22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</row>
    <row r="71" spans="1:55" ht="24" x14ac:dyDescent="0.55000000000000004">
      <c r="A71" s="13">
        <v>64</v>
      </c>
      <c r="B71" s="13" t="s">
        <v>214</v>
      </c>
      <c r="C71" s="13" t="s">
        <v>122</v>
      </c>
      <c r="D71" s="14" t="s">
        <v>123</v>
      </c>
      <c r="E71" s="15"/>
      <c r="F71" s="15"/>
      <c r="G71" s="15"/>
      <c r="H71" s="15">
        <v>0</v>
      </c>
      <c r="I71" s="15">
        <v>0</v>
      </c>
      <c r="J71" s="15">
        <v>0</v>
      </c>
      <c r="K71" s="15"/>
      <c r="L71" s="15"/>
      <c r="M71" s="15"/>
      <c r="N71" s="15"/>
      <c r="O71" s="15"/>
      <c r="P71" s="15"/>
      <c r="Q71" s="15"/>
      <c r="R71" s="22"/>
      <c r="S71" s="22"/>
      <c r="T71" s="22"/>
      <c r="U71" s="22"/>
      <c r="V71" s="22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</row>
    <row r="72" spans="1:55" ht="24" x14ac:dyDescent="0.55000000000000004">
      <c r="A72" s="16">
        <v>65</v>
      </c>
      <c r="B72" s="16" t="s">
        <v>215</v>
      </c>
      <c r="C72" s="13" t="s">
        <v>124</v>
      </c>
      <c r="D72" s="14" t="s">
        <v>125</v>
      </c>
      <c r="E72" s="15">
        <v>1</v>
      </c>
      <c r="F72" s="15">
        <v>2</v>
      </c>
      <c r="G72" s="15"/>
      <c r="H72" s="15">
        <v>0</v>
      </c>
      <c r="I72" s="15">
        <v>0</v>
      </c>
      <c r="J72" s="15">
        <v>0</v>
      </c>
      <c r="K72" s="15"/>
      <c r="L72" s="15"/>
      <c r="M72" s="15"/>
      <c r="N72" s="15"/>
      <c r="O72" s="15"/>
      <c r="P72" s="15"/>
      <c r="Q72" s="15"/>
      <c r="R72" s="22"/>
      <c r="S72" s="22"/>
      <c r="T72" s="22"/>
      <c r="U72" s="22"/>
      <c r="V72" s="22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</row>
    <row r="73" spans="1:55" ht="24" x14ac:dyDescent="0.55000000000000004">
      <c r="A73" s="13">
        <v>66</v>
      </c>
      <c r="B73" s="17" t="s">
        <v>216</v>
      </c>
      <c r="C73" s="17" t="s">
        <v>126</v>
      </c>
      <c r="D73" s="18" t="s">
        <v>127</v>
      </c>
      <c r="E73" s="15">
        <v>3</v>
      </c>
      <c r="F73" s="15"/>
      <c r="G73" s="15"/>
      <c r="H73" s="15">
        <v>0</v>
      </c>
      <c r="I73" s="15">
        <v>0</v>
      </c>
      <c r="J73" s="15">
        <v>0</v>
      </c>
      <c r="K73" s="15"/>
      <c r="L73" s="15"/>
      <c r="M73" s="15"/>
      <c r="N73" s="15"/>
      <c r="O73" s="15"/>
      <c r="P73" s="15"/>
      <c r="Q73" s="15"/>
      <c r="R73" s="22"/>
      <c r="S73" s="22"/>
      <c r="T73" s="22"/>
      <c r="U73" s="22"/>
      <c r="V73" s="22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</row>
    <row r="74" spans="1:55" ht="24" x14ac:dyDescent="0.55000000000000004">
      <c r="A74" s="16">
        <v>67</v>
      </c>
      <c r="B74" s="21" t="s">
        <v>217</v>
      </c>
      <c r="C74" s="17" t="s">
        <v>128</v>
      </c>
      <c r="D74" s="18" t="s">
        <v>129</v>
      </c>
      <c r="E74" s="15">
        <v>4</v>
      </c>
      <c r="F74" s="15"/>
      <c r="G74" s="15"/>
      <c r="H74" s="15">
        <v>0</v>
      </c>
      <c r="I74" s="15">
        <v>0</v>
      </c>
      <c r="J74" s="15">
        <v>0</v>
      </c>
      <c r="K74" s="15"/>
      <c r="L74" s="15"/>
      <c r="M74" s="15"/>
      <c r="N74" s="15"/>
      <c r="O74" s="15"/>
      <c r="P74" s="15"/>
      <c r="Q74" s="15"/>
      <c r="R74" s="22"/>
      <c r="S74" s="22"/>
      <c r="T74" s="22"/>
      <c r="U74" s="22"/>
      <c r="V74" s="22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</row>
    <row r="75" spans="1:55" ht="24" x14ac:dyDescent="0.55000000000000004">
      <c r="A75" s="13">
        <v>68</v>
      </c>
      <c r="B75" s="13" t="s">
        <v>218</v>
      </c>
      <c r="C75" s="13" t="s">
        <v>130</v>
      </c>
      <c r="D75" s="14" t="s">
        <v>131</v>
      </c>
      <c r="E75" s="15">
        <v>2</v>
      </c>
      <c r="F75" s="15"/>
      <c r="G75" s="15"/>
      <c r="H75" s="15">
        <v>0</v>
      </c>
      <c r="I75" s="15">
        <v>0</v>
      </c>
      <c r="J75" s="15">
        <v>0</v>
      </c>
      <c r="K75" s="15"/>
      <c r="L75" s="15"/>
      <c r="M75" s="15"/>
      <c r="N75" s="15"/>
      <c r="O75" s="15"/>
      <c r="P75" s="15"/>
      <c r="Q75" s="15"/>
      <c r="R75" s="22"/>
      <c r="S75" s="22"/>
      <c r="T75" s="22"/>
      <c r="U75" s="22"/>
      <c r="V75" s="22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</row>
    <row r="76" spans="1:55" ht="24" x14ac:dyDescent="0.55000000000000004">
      <c r="A76" s="16">
        <v>69</v>
      </c>
      <c r="B76" s="16" t="s">
        <v>219</v>
      </c>
      <c r="C76" s="13" t="s">
        <v>132</v>
      </c>
      <c r="D76" s="14" t="s">
        <v>133</v>
      </c>
      <c r="E76" s="15"/>
      <c r="F76" s="15"/>
      <c r="G76" s="15"/>
      <c r="H76" s="15">
        <v>0</v>
      </c>
      <c r="I76" s="15">
        <v>0</v>
      </c>
      <c r="J76" s="15">
        <v>0</v>
      </c>
      <c r="K76" s="15"/>
      <c r="L76" s="15"/>
      <c r="M76" s="15"/>
      <c r="N76" s="15"/>
      <c r="O76" s="15"/>
      <c r="P76" s="15"/>
      <c r="Q76" s="15"/>
      <c r="R76" s="22"/>
      <c r="S76" s="22"/>
      <c r="T76" s="22"/>
      <c r="U76" s="22"/>
      <c r="V76" s="22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</row>
    <row r="77" spans="1:55" ht="24" x14ac:dyDescent="0.55000000000000004">
      <c r="A77" s="13">
        <v>70</v>
      </c>
      <c r="B77" s="13" t="s">
        <v>220</v>
      </c>
      <c r="C77" s="13" t="s">
        <v>134</v>
      </c>
      <c r="D77" s="14" t="s">
        <v>135</v>
      </c>
      <c r="E77" s="15"/>
      <c r="F77" s="15"/>
      <c r="G77" s="15"/>
      <c r="H77" s="15">
        <v>0</v>
      </c>
      <c r="I77" s="15">
        <v>0</v>
      </c>
      <c r="J77" s="15">
        <v>0</v>
      </c>
      <c r="K77" s="15"/>
      <c r="L77" s="15"/>
      <c r="M77" s="15"/>
      <c r="N77" s="15"/>
      <c r="O77" s="15"/>
      <c r="P77" s="15"/>
      <c r="Q77" s="15"/>
      <c r="R77" s="22"/>
      <c r="S77" s="22"/>
      <c r="T77" s="22"/>
      <c r="U77" s="22"/>
      <c r="V77" s="22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</row>
    <row r="78" spans="1:55" ht="24" x14ac:dyDescent="0.55000000000000004">
      <c r="A78" s="16">
        <v>71</v>
      </c>
      <c r="B78" s="16" t="s">
        <v>221</v>
      </c>
      <c r="C78" s="13" t="s">
        <v>136</v>
      </c>
      <c r="D78" s="14" t="s">
        <v>137</v>
      </c>
      <c r="E78" s="15"/>
      <c r="F78" s="15"/>
      <c r="G78" s="15"/>
      <c r="H78" s="15">
        <v>0</v>
      </c>
      <c r="I78" s="15">
        <v>0</v>
      </c>
      <c r="J78" s="15">
        <v>0</v>
      </c>
      <c r="K78" s="15"/>
      <c r="L78" s="15"/>
      <c r="M78" s="15"/>
      <c r="N78" s="15"/>
      <c r="O78" s="15"/>
      <c r="P78" s="15"/>
      <c r="Q78" s="15"/>
      <c r="R78" s="22"/>
      <c r="S78" s="22"/>
      <c r="T78" s="22"/>
      <c r="U78" s="22"/>
      <c r="V78" s="22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</row>
    <row r="79" spans="1:55" ht="24" x14ac:dyDescent="0.55000000000000004">
      <c r="A79" s="13">
        <v>72</v>
      </c>
      <c r="B79" s="13" t="s">
        <v>222</v>
      </c>
      <c r="C79" s="13" t="s">
        <v>138</v>
      </c>
      <c r="D79" s="14" t="s">
        <v>139</v>
      </c>
      <c r="E79" s="15"/>
      <c r="F79" s="15"/>
      <c r="G79" s="15"/>
      <c r="H79" s="15">
        <v>0</v>
      </c>
      <c r="I79" s="15">
        <v>0</v>
      </c>
      <c r="J79" s="15">
        <v>0</v>
      </c>
      <c r="K79" s="15"/>
      <c r="L79" s="15"/>
      <c r="M79" s="15"/>
      <c r="N79" s="15"/>
      <c r="O79" s="15"/>
      <c r="P79" s="15"/>
      <c r="Q79" s="15"/>
      <c r="R79" s="22"/>
      <c r="S79" s="22"/>
      <c r="T79" s="22"/>
      <c r="U79" s="22"/>
      <c r="V79" s="22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</row>
    <row r="80" spans="1:55" ht="24" x14ac:dyDescent="0.55000000000000004">
      <c r="A80" s="16">
        <v>73</v>
      </c>
      <c r="B80" s="16" t="s">
        <v>227</v>
      </c>
      <c r="C80" s="13" t="s">
        <v>140</v>
      </c>
      <c r="D80" s="14" t="s">
        <v>141</v>
      </c>
      <c r="E80" s="15"/>
      <c r="F80" s="15">
        <v>1</v>
      </c>
      <c r="G80" s="15"/>
      <c r="H80" s="15">
        <v>0</v>
      </c>
      <c r="I80" s="15">
        <v>0</v>
      </c>
      <c r="J80" s="15">
        <v>0</v>
      </c>
      <c r="K80" s="15"/>
      <c r="L80" s="15"/>
      <c r="M80" s="15"/>
      <c r="N80" s="15"/>
      <c r="O80" s="15"/>
      <c r="P80" s="15"/>
      <c r="Q80" s="15"/>
      <c r="R80" s="22"/>
      <c r="S80" s="22"/>
      <c r="T80" s="22"/>
      <c r="U80" s="22"/>
      <c r="V80" s="22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</row>
    <row r="81" spans="1:55" ht="24" x14ac:dyDescent="0.55000000000000004">
      <c r="A81" s="13">
        <v>74</v>
      </c>
      <c r="B81" s="13" t="s">
        <v>226</v>
      </c>
      <c r="C81" s="13" t="s">
        <v>142</v>
      </c>
      <c r="D81" s="14" t="s">
        <v>143</v>
      </c>
      <c r="E81" s="15">
        <v>2</v>
      </c>
      <c r="F81" s="15">
        <v>1</v>
      </c>
      <c r="G81" s="15"/>
      <c r="H81" s="15">
        <v>0</v>
      </c>
      <c r="I81" s="15">
        <v>0</v>
      </c>
      <c r="J81" s="15">
        <v>0</v>
      </c>
      <c r="K81" s="15"/>
      <c r="L81" s="15"/>
      <c r="M81" s="15"/>
      <c r="N81" s="15"/>
      <c r="O81" s="15"/>
      <c r="P81" s="15"/>
      <c r="Q81" s="15"/>
      <c r="R81" s="22"/>
      <c r="S81" s="22"/>
      <c r="T81" s="22"/>
      <c r="U81" s="22"/>
      <c r="V81" s="22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</row>
    <row r="82" spans="1:55" ht="24" x14ac:dyDescent="0.55000000000000004">
      <c r="A82" s="16">
        <v>75</v>
      </c>
      <c r="B82" s="16" t="s">
        <v>224</v>
      </c>
      <c r="C82" s="13" t="s">
        <v>144</v>
      </c>
      <c r="D82" s="14" t="s">
        <v>145</v>
      </c>
      <c r="E82" s="15">
        <v>3</v>
      </c>
      <c r="F82" s="15">
        <v>1</v>
      </c>
      <c r="G82" s="22">
        <v>1</v>
      </c>
      <c r="H82" s="15">
        <v>0</v>
      </c>
      <c r="I82" s="15">
        <v>0</v>
      </c>
      <c r="J82" s="15">
        <v>0</v>
      </c>
      <c r="K82" s="15"/>
      <c r="L82" s="15"/>
      <c r="M82" s="15"/>
      <c r="N82" s="15"/>
      <c r="O82" s="15"/>
      <c r="P82" s="15"/>
      <c r="Q82" s="15"/>
      <c r="R82" s="22"/>
      <c r="S82" s="22"/>
      <c r="T82" s="22"/>
      <c r="U82" s="22"/>
      <c r="V82" s="22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</row>
    <row r="83" spans="1:55" ht="24" x14ac:dyDescent="0.55000000000000004">
      <c r="A83" s="13">
        <v>76</v>
      </c>
      <c r="B83" s="13" t="s">
        <v>223</v>
      </c>
      <c r="C83" s="13" t="s">
        <v>146</v>
      </c>
      <c r="D83" s="14" t="s">
        <v>147</v>
      </c>
      <c r="E83" s="15"/>
      <c r="F83" s="15">
        <v>2</v>
      </c>
      <c r="G83" s="15"/>
      <c r="H83" s="15">
        <v>0</v>
      </c>
      <c r="I83" s="15">
        <v>0</v>
      </c>
      <c r="J83" s="15">
        <v>0</v>
      </c>
      <c r="K83" s="15"/>
      <c r="L83" s="15"/>
      <c r="M83" s="15"/>
      <c r="N83" s="15"/>
      <c r="O83" s="15"/>
      <c r="P83" s="15"/>
      <c r="Q83" s="15"/>
      <c r="R83" s="22"/>
      <c r="S83" s="22"/>
      <c r="T83" s="22"/>
      <c r="U83" s="22"/>
      <c r="V83" s="22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</row>
    <row r="84" spans="1:55" ht="24" x14ac:dyDescent="0.55000000000000004">
      <c r="A84" s="29">
        <v>77</v>
      </c>
      <c r="B84" s="29" t="s">
        <v>225</v>
      </c>
      <c r="C84" s="30" t="s">
        <v>148</v>
      </c>
      <c r="D84" s="31" t="s">
        <v>149</v>
      </c>
      <c r="E84" s="28">
        <v>2</v>
      </c>
      <c r="F84" s="28">
        <v>6</v>
      </c>
      <c r="G84" s="28"/>
      <c r="H84" s="28">
        <v>0</v>
      </c>
      <c r="I84" s="40">
        <v>2</v>
      </c>
      <c r="J84" s="28">
        <v>0</v>
      </c>
      <c r="K84" s="28"/>
      <c r="L84" s="28"/>
      <c r="M84" s="28"/>
      <c r="N84" s="28"/>
      <c r="O84" s="28"/>
      <c r="P84" s="28"/>
      <c r="Q84" s="28">
        <v>1</v>
      </c>
      <c r="R84" s="32"/>
      <c r="S84" s="32"/>
      <c r="T84" s="32"/>
      <c r="U84" s="32"/>
      <c r="V84" s="32"/>
      <c r="W84" s="28"/>
      <c r="X84" s="28"/>
      <c r="Y84" s="28"/>
      <c r="Z84" s="28"/>
      <c r="AA84" s="28"/>
      <c r="AB84" s="28"/>
      <c r="AC84" s="28"/>
      <c r="AD84" s="28"/>
      <c r="AE84" s="28"/>
      <c r="AF84" s="28"/>
      <c r="AG84" s="28"/>
      <c r="AH84" s="28"/>
      <c r="AI84" s="28"/>
      <c r="AJ84" s="28"/>
      <c r="AK84" s="28"/>
      <c r="AL84" s="28"/>
      <c r="AM84" s="28"/>
      <c r="AN84" s="28"/>
      <c r="AO84" s="28"/>
      <c r="AP84" s="28"/>
      <c r="AQ84" s="28"/>
      <c r="AR84" s="28"/>
      <c r="AS84" s="28"/>
      <c r="AT84" s="28"/>
      <c r="AU84" s="28"/>
      <c r="AV84" s="28"/>
      <c r="AW84" s="28"/>
      <c r="AX84" s="28"/>
      <c r="AY84" s="28"/>
      <c r="AZ84" s="28"/>
      <c r="BA84" s="28"/>
      <c r="BB84" s="28"/>
      <c r="BC84" s="28"/>
    </row>
    <row r="85" spans="1:55" ht="27.6" customHeight="1" x14ac:dyDescent="0.5">
      <c r="A85" s="24"/>
      <c r="B85" s="24"/>
      <c r="C85" s="24"/>
      <c r="D85" s="25" t="s">
        <v>2</v>
      </c>
      <c r="E85" s="26">
        <f>SUM(E8:E84)</f>
        <v>110</v>
      </c>
      <c r="F85" s="26">
        <f>SUM(F8:F84)</f>
        <v>61</v>
      </c>
      <c r="G85" s="26">
        <f t="shared" ref="G85:AL85" si="0">SUM(G8:G84)</f>
        <v>14</v>
      </c>
      <c r="H85" s="26">
        <f t="shared" si="0"/>
        <v>21</v>
      </c>
      <c r="I85" s="26">
        <f t="shared" si="0"/>
        <v>13</v>
      </c>
      <c r="J85" s="26">
        <f t="shared" si="0"/>
        <v>0</v>
      </c>
      <c r="K85" s="26">
        <f t="shared" si="0"/>
        <v>4</v>
      </c>
      <c r="L85" s="26">
        <f t="shared" si="0"/>
        <v>8</v>
      </c>
      <c r="M85" s="26">
        <f t="shared" si="0"/>
        <v>0</v>
      </c>
      <c r="N85" s="26">
        <f t="shared" si="0"/>
        <v>4</v>
      </c>
      <c r="O85" s="26">
        <f t="shared" si="0"/>
        <v>6</v>
      </c>
      <c r="P85" s="26">
        <f t="shared" si="0"/>
        <v>0</v>
      </c>
      <c r="Q85" s="26">
        <f t="shared" si="0"/>
        <v>12</v>
      </c>
      <c r="R85" s="26">
        <f t="shared" si="0"/>
        <v>1</v>
      </c>
      <c r="S85" s="26">
        <f t="shared" si="0"/>
        <v>0</v>
      </c>
      <c r="T85" s="26">
        <f t="shared" si="0"/>
        <v>10</v>
      </c>
      <c r="U85" s="26">
        <f t="shared" si="0"/>
        <v>1</v>
      </c>
      <c r="V85" s="26">
        <f t="shared" si="0"/>
        <v>0</v>
      </c>
      <c r="W85" s="26">
        <f t="shared" si="0"/>
        <v>0</v>
      </c>
      <c r="X85" s="26">
        <f t="shared" si="0"/>
        <v>0</v>
      </c>
      <c r="Y85" s="26">
        <f t="shared" si="0"/>
        <v>0</v>
      </c>
      <c r="Z85" s="26">
        <f t="shared" si="0"/>
        <v>0</v>
      </c>
      <c r="AA85" s="26">
        <f t="shared" si="0"/>
        <v>0</v>
      </c>
      <c r="AB85" s="26">
        <f t="shared" si="0"/>
        <v>0</v>
      </c>
      <c r="AC85" s="26">
        <f t="shared" si="0"/>
        <v>0</v>
      </c>
      <c r="AD85" s="26">
        <f t="shared" si="0"/>
        <v>0</v>
      </c>
      <c r="AE85" s="26">
        <f t="shared" si="0"/>
        <v>0</v>
      </c>
      <c r="AF85" s="26">
        <f t="shared" si="0"/>
        <v>1</v>
      </c>
      <c r="AG85" s="26">
        <f t="shared" si="0"/>
        <v>0</v>
      </c>
      <c r="AH85" s="26">
        <f t="shared" si="0"/>
        <v>0</v>
      </c>
      <c r="AI85" s="26">
        <f t="shared" si="0"/>
        <v>3</v>
      </c>
      <c r="AJ85" s="26">
        <f t="shared" si="0"/>
        <v>1</v>
      </c>
      <c r="AK85" s="26">
        <f t="shared" si="0"/>
        <v>1</v>
      </c>
      <c r="AL85" s="26">
        <f t="shared" si="0"/>
        <v>0</v>
      </c>
      <c r="AM85" s="26">
        <f t="shared" ref="AM85:BC85" si="1">SUM(AM8:AM84)</f>
        <v>0</v>
      </c>
      <c r="AN85" s="26">
        <f t="shared" si="1"/>
        <v>0</v>
      </c>
      <c r="AO85" s="26">
        <f t="shared" si="1"/>
        <v>1</v>
      </c>
      <c r="AP85" s="26">
        <f t="shared" si="1"/>
        <v>0</v>
      </c>
      <c r="AQ85" s="26">
        <f t="shared" si="1"/>
        <v>0</v>
      </c>
      <c r="AR85" s="26">
        <f t="shared" si="1"/>
        <v>2</v>
      </c>
      <c r="AS85" s="26">
        <f t="shared" si="1"/>
        <v>2</v>
      </c>
      <c r="AT85" s="26">
        <f t="shared" si="1"/>
        <v>0</v>
      </c>
      <c r="AU85" s="26">
        <f t="shared" si="1"/>
        <v>0</v>
      </c>
      <c r="AV85" s="26">
        <f t="shared" si="1"/>
        <v>0</v>
      </c>
      <c r="AW85" s="26">
        <f t="shared" si="1"/>
        <v>0</v>
      </c>
      <c r="AX85" s="26">
        <f t="shared" si="1"/>
        <v>0</v>
      </c>
      <c r="AY85" s="26">
        <f t="shared" si="1"/>
        <v>0</v>
      </c>
      <c r="AZ85" s="26">
        <f t="shared" si="1"/>
        <v>0</v>
      </c>
      <c r="BA85" s="26">
        <f t="shared" si="1"/>
        <v>0</v>
      </c>
      <c r="BB85" s="26">
        <f t="shared" si="1"/>
        <v>0</v>
      </c>
      <c r="BC85" s="26">
        <f t="shared" si="1"/>
        <v>0</v>
      </c>
    </row>
    <row r="87" spans="1:55" x14ac:dyDescent="0.5">
      <c r="A87" s="44"/>
      <c r="B87" s="44"/>
      <c r="C87" s="44"/>
    </row>
    <row r="88" spans="1:55" x14ac:dyDescent="0.5">
      <c r="A88" s="3"/>
      <c r="B88" s="3"/>
    </row>
    <row r="89" spans="1:55" x14ac:dyDescent="0.5">
      <c r="A89" s="3"/>
      <c r="B89" s="3"/>
    </row>
    <row r="90" spans="1:55" x14ac:dyDescent="0.5">
      <c r="A90" s="3"/>
      <c r="B90" s="3"/>
    </row>
  </sheetData>
  <mergeCells count="22">
    <mergeCell ref="A87:C87"/>
    <mergeCell ref="AO6:AQ6"/>
    <mergeCell ref="AR6:AT6"/>
    <mergeCell ref="AU6:AW6"/>
    <mergeCell ref="AX6:AZ6"/>
    <mergeCell ref="E6:G6"/>
    <mergeCell ref="H6:J6"/>
    <mergeCell ref="K6:M6"/>
    <mergeCell ref="N6:P6"/>
    <mergeCell ref="Q6:S6"/>
    <mergeCell ref="T6:V6"/>
    <mergeCell ref="A6:A7"/>
    <mergeCell ref="B6:B7"/>
    <mergeCell ref="C6:C7"/>
    <mergeCell ref="D6:D7"/>
    <mergeCell ref="BA6:BC6"/>
    <mergeCell ref="W6:Y6"/>
    <mergeCell ref="Z6:AB6"/>
    <mergeCell ref="AC6:AE6"/>
    <mergeCell ref="AF6:AH6"/>
    <mergeCell ref="AI6:AK6"/>
    <mergeCell ref="AL6:AN6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สุรินทร์</vt:lpstr>
      <vt:lpstr>สุรินทร์!Print_Titles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Jet Kusuwan</dc:creator>
  <cp:lastModifiedBy>SPHOHP02002</cp:lastModifiedBy>
  <cp:lastPrinted>2019-01-25T02:22:30Z</cp:lastPrinted>
  <dcterms:created xsi:type="dcterms:W3CDTF">2018-03-12T06:07:19Z</dcterms:created>
  <dcterms:modified xsi:type="dcterms:W3CDTF">2020-02-19T02:59:24Z</dcterms:modified>
</cp:coreProperties>
</file>